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F7373BA9-ACC7-4DEF-A8FB-0814515F4677}" xr6:coauthVersionLast="47" xr6:coauthVersionMax="47" xr10:uidLastSave="{00000000-0000-0000-0000-000000000000}"/>
  <bookViews>
    <workbookView xWindow="5055" yWindow="120" windowWidth="33120" windowHeight="20295" tabRatio="871" activeTab="1" xr2:uid="{B73FA9F9-DCEB-442A-80F8-2F1765280BCD}"/>
  </bookViews>
  <sheets>
    <sheet name="PDG" sheetId="36" r:id="rId1"/>
    <sheet name="LOT 12 - CVC" sheetId="35" r:id="rId2"/>
  </sheets>
  <definedNames>
    <definedName name="_1__Excel_BuiltIn_Print_Area_2_1">#REF!</definedName>
    <definedName name="_10Excel_BuiltIn_Print_Area_3_1" localSheetId="1">#REF!</definedName>
    <definedName name="_10Excel_BuiltIn_Print_Area_3_1">#REF!</definedName>
    <definedName name="_11Excel_BuiltIn_Print_Area_6_1_1_1" localSheetId="1">#REF!</definedName>
    <definedName name="_11Excel_BuiltIn_Print_Area_6_1_1_1">#REF!</definedName>
    <definedName name="_11Excel_BuiltIn_Print_Titles_3_1">#REF!</definedName>
    <definedName name="_12Excel_BuiltIn_Print_Titles_2_1">#REF!</definedName>
    <definedName name="_13Excel_BuiltIn_Print_Titles_6_1_1_1">#REF!</definedName>
    <definedName name="_14Excel_BuiltIn_Print_Titles_3_1" localSheetId="1">#REF!</definedName>
    <definedName name="_1Excel_BuiltIn_Print_Area_2_1">#REF!</definedName>
    <definedName name="_2__Excel_BuiltIn_Print_Titles_2_1">#REF!</definedName>
    <definedName name="_20Excel_BuiltIn_Print_Titles_3_1">#REF!</definedName>
    <definedName name="_21Excel_BuiltIn_Print_Titles_6_1_1_1">#REF!</definedName>
    <definedName name="_2Excel_BuiltIn_Print_Area_2_1">#REF!</definedName>
    <definedName name="_2Excel_BuiltIn_Print_Area_2_1_1_1">NA()</definedName>
    <definedName name="_3_Excel_BuiltIn_Print_Area_2_1_1_1">NA()</definedName>
    <definedName name="_3Excel_BuiltIn_Print_Area_2_1_1_1">NA()</definedName>
    <definedName name="_3Excel_BuiltIn_Print_Area_3_1">#REF!</definedName>
    <definedName name="_4_Excel_BuiltIn_Print_Area_3_1">#REF!</definedName>
    <definedName name="_4Excel_BuiltIn_Print_Area_3_1" localSheetId="1">#REF!</definedName>
    <definedName name="_4Excel_BuiltIn_Print_Area_3_1">#REF!</definedName>
    <definedName name="_4Excel_BuiltIn_Print_Area_6_1_1_1">#REF!</definedName>
    <definedName name="_5_Excel_BuiltIn_Print_Area_6_1_1_1">#REF!</definedName>
    <definedName name="_5Excel_BuiltIn_Print_Area_3_1">#REF!</definedName>
    <definedName name="_5Excel_BuiltIn_Print_Area_6_1_1_1">#REF!</definedName>
    <definedName name="_5Excel_BuiltIn_Print_Titles_2_1">#REF!</definedName>
    <definedName name="_6_Excel_BuiltIn_Print_Titles_3_1">#REF!</definedName>
    <definedName name="_6Excel_BuiltIn_Print_Titles_2_1">#REF!</definedName>
    <definedName name="_6Excel_BuiltIn_Print_Titles_3_1">#REF!</definedName>
    <definedName name="_7_Excel_BuiltIn_Print_Titles_6_1_1_1">#REF!</definedName>
    <definedName name="_7Excel_BuiltIn_Print_Area_6_1_1_1">#REF!</definedName>
    <definedName name="_7Excel_BuiltIn_Print_Titles_6_1_1_1">#REF!</definedName>
    <definedName name="_8Excel_BuiltIn_Print_Titles_3_1">#REF!</definedName>
    <definedName name="_9Excel_BuiltIn_Print_Titles_2_1">#REF!</definedName>
    <definedName name="_9Excel_BuiltIn_Print_Titles_6_1_1_1">#REF!</definedName>
    <definedName name="_Hlk208929895" localSheetId="1">'LOT 12 - CVC'!$B$630</definedName>
    <definedName name="DE">#REF!</definedName>
    <definedName name="excel">#REF!</definedName>
    <definedName name="Excel_BuiltIn_Print_Area_1">#REF!</definedName>
    <definedName name="Excel_BuiltIn_Print_Area_1_1">#REF!</definedName>
    <definedName name="Excel_BuiltIn_Print_Area_1_1_1">"$#REF !.$A$1:$J$64"</definedName>
    <definedName name="Excel_BuiltIn_Print_Area_1_1_1_1">"$#REF !.$A$1:$H$75"</definedName>
    <definedName name="Excel_BuiltIn_Print_Area_1_1_1_1_1">"$#REF !.$A$1:$H$58"</definedName>
    <definedName name="Excel_BuiltIn_Print_Area_12" localSheetId="1">#REF!</definedName>
    <definedName name="Excel_BuiltIn_Print_Area_12">#REF!</definedName>
    <definedName name="Excel_BuiltIn_Print_Area_12_1">#REF!</definedName>
    <definedName name="Excel_BuiltIn_Print_Area_13" localSheetId="1">#REF!</definedName>
    <definedName name="Excel_BuiltIn_Print_Area_13">#REF!</definedName>
    <definedName name="Excel_BuiltIn_Print_Area_13_1">NA()</definedName>
    <definedName name="Excel_BuiltIn_Print_Area_13_1_1">#REF!</definedName>
    <definedName name="Excel_BuiltIn_Print_Area_13_10">NA()</definedName>
    <definedName name="Excel_BuiltIn_Print_Area_2" localSheetId="1">#REF!</definedName>
    <definedName name="Excel_BuiltIn_Print_Area_2">#REF!</definedName>
    <definedName name="Excel_BuiltIn_Print_Area_2_1">NA()</definedName>
    <definedName name="Excel_BuiltIn_Print_Area_2_1_1">#REF!</definedName>
    <definedName name="Excel_BuiltIn_Print_Area_3">"$#REF !.$A$1:$K$64"</definedName>
    <definedName name="Excel_BuiltIn_Print_Area_3_1">#REF!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_1_1">NA()</definedName>
    <definedName name="Excel_BuiltIn_Print_Area_6_1_1_1">#REF!</definedName>
    <definedName name="Excel_BuiltIn_Print_Area_6_1_10">NA()</definedName>
    <definedName name="Excel_BuiltIn_Print_Area_7" localSheetId="1">#REF!</definedName>
    <definedName name="Excel_BuiltIn_Print_Area_7">#REF!</definedName>
    <definedName name="Excel_BuiltIn_Print_Area_7_1">#REF!</definedName>
    <definedName name="Excel_BuiltIn_Print_Area_8" localSheetId="1">#REF!</definedName>
    <definedName name="Excel_BuiltIn_Print_Area_8">#REF!</definedName>
    <definedName name="Excel_BuiltIn_Print_Area_8_1">#REF!</definedName>
    <definedName name="Excel_BuiltIn_Print_Area_9_1" localSheetId="1">#REF!</definedName>
    <definedName name="Excel_BuiltIn_Print_Area_9_1">#REF!</definedName>
    <definedName name="Excel_BuiltIn_Print_Area_9_1_1">NA()</definedName>
    <definedName name="Excel_BuiltIn_Print_Area_9_1_10">NA()</definedName>
    <definedName name="Excel_BuiltIn_Print_Titles_1_1">"$#REF !.$A$1:$IV$7"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1">#REF!</definedName>
    <definedName name="Excel_BuiltIn_Print_Titles_2">#REF!</definedName>
    <definedName name="Excel_BuiltIn_Print_Titles_2_1">#REF!</definedName>
    <definedName name="Excel_BuiltIn_Print_Titles_2_1_1">NA()</definedName>
    <definedName name="Excel_BuiltIn_Print_Titles_3_1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#REF!</definedName>
    <definedName name="Excel_BuiltIn_Print_Titles_7" localSheetId="1">#REF!</definedName>
    <definedName name="Excel_BuiltIn_Print_Titles_7">#REF!</definedName>
    <definedName name="Excel_BuiltIn_Print_Titles_7_1">#REF!</definedName>
    <definedName name="Excel_BuiltIn_Print_Titles_8" localSheetId="1">#REF!</definedName>
    <definedName name="Excel_BuiltIn_Print_Titles_8">#REF!</definedName>
    <definedName name="Excel_BuiltIn_Print_Titles_8_1">#REF!</definedName>
    <definedName name="Excel_BuiltIn_Print_Titles_9_1" localSheetId="1">#REF!</definedName>
    <definedName name="Excel_BuiltIn_Print_Titles_9_1">#REF!</definedName>
    <definedName name="FF">#REF!</definedName>
    <definedName name="GT">#REF!</definedName>
    <definedName name="_xlnm.Print_Titles" localSheetId="1">'LOT 12 - CVC'!$1:$5</definedName>
    <definedName name="JY">#REF!</definedName>
    <definedName name="KLYH">#REF!</definedName>
    <definedName name="LO">#REF!</definedName>
    <definedName name="mmmm">#REF!</definedName>
    <definedName name="MO">#REF!</definedName>
    <definedName name="MP">#REF!</definedName>
    <definedName name="NJ">#REF!</definedName>
    <definedName name="p">#REF!</definedName>
    <definedName name="SZ">#REF!</definedName>
    <definedName name="TR">#REF!</definedName>
    <definedName name="VC">#REF!</definedName>
    <definedName name="_xlnm.Print_Area" localSheetId="1">'LOT 12 - CVC'!$A$1:$G$1358</definedName>
    <definedName name="_xlnm.Print_Area" localSheetId="0">PDG!$A$1:$J$67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5" i="35" l="1"/>
  <c r="G1316" i="35"/>
  <c r="G1317" i="35"/>
  <c r="G1318" i="35"/>
  <c r="G1319" i="35"/>
  <c r="G1320" i="35"/>
  <c r="G1321" i="35"/>
  <c r="G1322" i="35"/>
  <c r="G1323" i="35"/>
  <c r="G1324" i="35"/>
  <c r="G1336" i="35"/>
  <c r="G1337" i="35"/>
  <c r="G1338" i="35"/>
  <c r="G1339" i="35"/>
  <c r="G1340" i="35"/>
  <c r="G1341" i="35"/>
  <c r="G1342" i="35"/>
  <c r="G1343" i="35"/>
  <c r="G1344" i="35"/>
  <c r="G1345" i="35"/>
  <c r="G1346" i="35" l="1"/>
  <c r="G1325" i="35"/>
  <c r="G7" i="35" l="1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G104" i="35"/>
  <c r="G105" i="35"/>
  <c r="G106" i="35"/>
  <c r="G107" i="35"/>
  <c r="G108" i="35"/>
  <c r="G109" i="35"/>
  <c r="G110" i="35"/>
  <c r="G111" i="35"/>
  <c r="G112" i="35"/>
  <c r="G113" i="35"/>
  <c r="G114" i="35"/>
  <c r="G115" i="35"/>
  <c r="G116" i="35"/>
  <c r="G117" i="35"/>
  <c r="G118" i="35"/>
  <c r="G119" i="35"/>
  <c r="G120" i="35"/>
  <c r="G121" i="35"/>
  <c r="G122" i="35"/>
  <c r="G125" i="35"/>
  <c r="G126" i="35"/>
  <c r="G127" i="35"/>
  <c r="G128" i="35"/>
  <c r="G129" i="35"/>
  <c r="G130" i="35"/>
  <c r="G131" i="35"/>
  <c r="G132" i="35"/>
  <c r="G133" i="35"/>
  <c r="G134" i="35"/>
  <c r="G135" i="35"/>
  <c r="G136" i="35"/>
  <c r="G137" i="35"/>
  <c r="G138" i="35"/>
  <c r="G139" i="35"/>
  <c r="G140" i="35"/>
  <c r="G141" i="35"/>
  <c r="G142" i="35"/>
  <c r="G143" i="35"/>
  <c r="G144" i="35"/>
  <c r="G145" i="35"/>
  <c r="G146" i="35"/>
  <c r="G147" i="35"/>
  <c r="G148" i="35"/>
  <c r="G149" i="35"/>
  <c r="G150" i="35"/>
  <c r="G151" i="35"/>
  <c r="G152" i="35"/>
  <c r="G153" i="35"/>
  <c r="G154" i="35"/>
  <c r="G155" i="35"/>
  <c r="G156" i="35"/>
  <c r="G157" i="35"/>
  <c r="G158" i="35"/>
  <c r="G159" i="35"/>
  <c r="G160" i="35"/>
  <c r="G161" i="35"/>
  <c r="G162" i="35"/>
  <c r="G163" i="35"/>
  <c r="G164" i="35"/>
  <c r="G165" i="35"/>
  <c r="G166" i="35"/>
  <c r="G167" i="35"/>
  <c r="G168" i="35"/>
  <c r="G169" i="35"/>
  <c r="G170" i="35"/>
  <c r="G171" i="35"/>
  <c r="G172" i="35"/>
  <c r="G173" i="35"/>
  <c r="G174" i="35"/>
  <c r="G175" i="35"/>
  <c r="G176" i="35"/>
  <c r="G177" i="35"/>
  <c r="G178" i="35"/>
  <c r="G179" i="35"/>
  <c r="G180" i="35"/>
  <c r="G181" i="35"/>
  <c r="G182" i="35"/>
  <c r="G183" i="35"/>
  <c r="G184" i="35"/>
  <c r="G185" i="35"/>
  <c r="G186" i="35"/>
  <c r="G187" i="35"/>
  <c r="G188" i="35"/>
  <c r="G189" i="35"/>
  <c r="G190" i="35"/>
  <c r="G191" i="35"/>
  <c r="G192" i="35"/>
  <c r="G193" i="35"/>
  <c r="G194" i="35"/>
  <c r="G195" i="35"/>
  <c r="G196" i="35"/>
  <c r="G197" i="35"/>
  <c r="G198" i="35"/>
  <c r="G199" i="35"/>
  <c r="G200" i="35"/>
  <c r="G201" i="35"/>
  <c r="G202" i="35"/>
  <c r="G203" i="35"/>
  <c r="G204" i="35"/>
  <c r="G205" i="35"/>
  <c r="G206" i="35"/>
  <c r="G207" i="35"/>
  <c r="G208" i="35"/>
  <c r="G209" i="35"/>
  <c r="G210" i="35"/>
  <c r="G211" i="35"/>
  <c r="G212" i="35"/>
  <c r="G213" i="35"/>
  <c r="G214" i="35"/>
  <c r="G215" i="35"/>
  <c r="G216" i="35"/>
  <c r="G217" i="35"/>
  <c r="G218" i="35"/>
  <c r="G219" i="35"/>
  <c r="G220" i="35"/>
  <c r="G221" i="35"/>
  <c r="G222" i="35"/>
  <c r="G223" i="35"/>
  <c r="G224" i="35"/>
  <c r="G225" i="35"/>
  <c r="G226" i="35"/>
  <c r="G227" i="35"/>
  <c r="G228" i="35"/>
  <c r="G229" i="35"/>
  <c r="G230" i="35"/>
  <c r="G231" i="35"/>
  <c r="G232" i="35"/>
  <c r="G233" i="35"/>
  <c r="G234" i="35"/>
  <c r="G235" i="35"/>
  <c r="G236" i="35"/>
  <c r="G237" i="35"/>
  <c r="G238" i="35"/>
  <c r="G239" i="35"/>
  <c r="G240" i="35"/>
  <c r="G241" i="35"/>
  <c r="G242" i="35"/>
  <c r="G243" i="35"/>
  <c r="G244" i="35"/>
  <c r="G245" i="35"/>
  <c r="G246" i="35"/>
  <c r="G247" i="35"/>
  <c r="G248" i="35"/>
  <c r="G249" i="35"/>
  <c r="G250" i="35"/>
  <c r="G251" i="35"/>
  <c r="G252" i="35"/>
  <c r="G253" i="35"/>
  <c r="G254" i="35"/>
  <c r="G255" i="35"/>
  <c r="G256" i="35"/>
  <c r="G257" i="35"/>
  <c r="G258" i="35"/>
  <c r="G259" i="35"/>
  <c r="G260" i="35"/>
  <c r="G261" i="35"/>
  <c r="G262" i="35"/>
  <c r="G263" i="35"/>
  <c r="G264" i="35"/>
  <c r="G265" i="35"/>
  <c r="G266" i="35"/>
  <c r="G267" i="35"/>
  <c r="G268" i="35"/>
  <c r="G269" i="35"/>
  <c r="G270" i="35"/>
  <c r="G271" i="35"/>
  <c r="G272" i="35"/>
  <c r="G273" i="35"/>
  <c r="G274" i="35"/>
  <c r="G275" i="35"/>
  <c r="G276" i="35"/>
  <c r="G277" i="35"/>
  <c r="G278" i="35"/>
  <c r="G279" i="35"/>
  <c r="G280" i="35"/>
  <c r="G281" i="35"/>
  <c r="G282" i="35"/>
  <c r="G283" i="35"/>
  <c r="G284" i="35"/>
  <c r="G285" i="35"/>
  <c r="G286" i="35"/>
  <c r="G291" i="35"/>
  <c r="G292" i="35"/>
  <c r="G293" i="35"/>
  <c r="G294" i="35"/>
  <c r="G295" i="35"/>
  <c r="G296" i="35"/>
  <c r="G297" i="35"/>
  <c r="G298" i="35"/>
  <c r="G299" i="35"/>
  <c r="G300" i="35"/>
  <c r="G301" i="35"/>
  <c r="G302" i="35"/>
  <c r="G303" i="35"/>
  <c r="G304" i="35"/>
  <c r="G305" i="35"/>
  <c r="G306" i="35"/>
  <c r="G307" i="35"/>
  <c r="G308" i="35"/>
  <c r="G309" i="35"/>
  <c r="G310" i="35"/>
  <c r="G311" i="35"/>
  <c r="G312" i="35"/>
  <c r="G313" i="35"/>
  <c r="G314" i="35"/>
  <c r="G315" i="35"/>
  <c r="G316" i="35"/>
  <c r="G317" i="35"/>
  <c r="G318" i="35"/>
  <c r="G319" i="35"/>
  <c r="G320" i="35"/>
  <c r="G321" i="35"/>
  <c r="G322" i="35"/>
  <c r="G323" i="35"/>
  <c r="G324" i="35"/>
  <c r="G325" i="35"/>
  <c r="G326" i="35"/>
  <c r="G327" i="35"/>
  <c r="G328" i="35"/>
  <c r="G329" i="35"/>
  <c r="G330" i="35"/>
  <c r="G331" i="35"/>
  <c r="G332" i="35"/>
  <c r="G333" i="35"/>
  <c r="G334" i="35"/>
  <c r="G335" i="35"/>
  <c r="G336" i="35"/>
  <c r="G337" i="35"/>
  <c r="G338" i="35"/>
  <c r="G339" i="35"/>
  <c r="G340" i="35"/>
  <c r="G341" i="35"/>
  <c r="G342" i="35"/>
  <c r="G345" i="35"/>
  <c r="G346" i="35"/>
  <c r="G347" i="35"/>
  <c r="G348" i="35"/>
  <c r="G349" i="35"/>
  <c r="G350" i="35"/>
  <c r="G351" i="35"/>
  <c r="G352" i="35"/>
  <c r="G353" i="35"/>
  <c r="G354" i="35"/>
  <c r="G355" i="35"/>
  <c r="G356" i="35"/>
  <c r="G357" i="35"/>
  <c r="G358" i="35"/>
  <c r="G359" i="35"/>
  <c r="G360" i="35"/>
  <c r="G361" i="35"/>
  <c r="G362" i="35"/>
  <c r="G363" i="35"/>
  <c r="G364" i="35"/>
  <c r="G365" i="35"/>
  <c r="G370" i="35"/>
  <c r="G375" i="35"/>
  <c r="G376" i="35"/>
  <c r="G377" i="35"/>
  <c r="G378" i="35"/>
  <c r="G379" i="35"/>
  <c r="G380" i="35"/>
  <c r="G381" i="35"/>
  <c r="G382" i="35"/>
  <c r="G383" i="35"/>
  <c r="G384" i="35"/>
  <c r="G385" i="35"/>
  <c r="G386" i="35"/>
  <c r="G387" i="35"/>
  <c r="G388" i="35"/>
  <c r="G389" i="35"/>
  <c r="G390" i="35"/>
  <c r="G391" i="35"/>
  <c r="G392" i="35"/>
  <c r="G393" i="35"/>
  <c r="G394" i="35"/>
  <c r="G395" i="35"/>
  <c r="G396" i="35"/>
  <c r="G397" i="35"/>
  <c r="G398" i="35"/>
  <c r="G399" i="35"/>
  <c r="G400" i="35"/>
  <c r="G401" i="35"/>
  <c r="G402" i="35"/>
  <c r="G403" i="35"/>
  <c r="G404" i="35"/>
  <c r="G407" i="35"/>
  <c r="G408" i="35"/>
  <c r="G409" i="35"/>
  <c r="G410" i="35"/>
  <c r="G411" i="35"/>
  <c r="G412" i="35"/>
  <c r="G413" i="35"/>
  <c r="G414" i="35"/>
  <c r="G415" i="35"/>
  <c r="G416" i="35"/>
  <c r="G417" i="35"/>
  <c r="G418" i="35"/>
  <c r="G419" i="35"/>
  <c r="G420" i="35"/>
  <c r="G421" i="35"/>
  <c r="G422" i="35"/>
  <c r="G423" i="35"/>
  <c r="G424" i="35"/>
  <c r="G425" i="35"/>
  <c r="G426" i="35"/>
  <c r="G427" i="35"/>
  <c r="G428" i="35"/>
  <c r="G429" i="35"/>
  <c r="G430" i="35"/>
  <c r="G431" i="35"/>
  <c r="G432" i="35"/>
  <c r="G433" i="35"/>
  <c r="G434" i="35"/>
  <c r="G435" i="35"/>
  <c r="G436" i="35"/>
  <c r="G437" i="35"/>
  <c r="G438" i="35"/>
  <c r="G439" i="35"/>
  <c r="G440" i="35"/>
  <c r="G441" i="35"/>
  <c r="G442" i="35"/>
  <c r="G443" i="35"/>
  <c r="G444" i="35"/>
  <c r="G445" i="35"/>
  <c r="G446" i="35"/>
  <c r="G447" i="35"/>
  <c r="G448" i="35"/>
  <c r="G449" i="35"/>
  <c r="G450" i="35"/>
  <c r="G451" i="35"/>
  <c r="G452" i="35"/>
  <c r="G453" i="35"/>
  <c r="G454" i="35"/>
  <c r="G455" i="35"/>
  <c r="G456" i="35"/>
  <c r="G457" i="35"/>
  <c r="G458" i="35"/>
  <c r="G459" i="35"/>
  <c r="G460" i="35"/>
  <c r="G461" i="35"/>
  <c r="G465" i="35"/>
  <c r="G466" i="35"/>
  <c r="G467" i="35"/>
  <c r="G468" i="35"/>
  <c r="G469" i="35"/>
  <c r="G470" i="35"/>
  <c r="G471" i="35"/>
  <c r="G472" i="35"/>
  <c r="G473" i="35"/>
  <c r="G474" i="35"/>
  <c r="G475" i="35"/>
  <c r="G476" i="35"/>
  <c r="G477" i="35"/>
  <c r="G478" i="35"/>
  <c r="G479" i="35"/>
  <c r="G480" i="35"/>
  <c r="G481" i="35"/>
  <c r="G482" i="35"/>
  <c r="G483" i="35"/>
  <c r="G484" i="35"/>
  <c r="G485" i="35"/>
  <c r="G486" i="35"/>
  <c r="G487" i="35"/>
  <c r="G488" i="35"/>
  <c r="G489" i="35"/>
  <c r="G490" i="35"/>
  <c r="G491" i="35"/>
  <c r="G492" i="35"/>
  <c r="G493" i="35"/>
  <c r="G494" i="35"/>
  <c r="G495" i="35"/>
  <c r="G496" i="35"/>
  <c r="G497" i="35"/>
  <c r="G498" i="35"/>
  <c r="G499" i="35"/>
  <c r="G500" i="35"/>
  <c r="G501" i="35"/>
  <c r="G502" i="35"/>
  <c r="G503" i="35"/>
  <c r="G504" i="35"/>
  <c r="G505" i="35"/>
  <c r="G506" i="35"/>
  <c r="G507" i="35"/>
  <c r="G508" i="35"/>
  <c r="G509" i="35"/>
  <c r="G510" i="35"/>
  <c r="G511" i="35"/>
  <c r="G512" i="35"/>
  <c r="G513" i="35"/>
  <c r="G514" i="35"/>
  <c r="G515" i="35"/>
  <c r="G516" i="35"/>
  <c r="G517" i="35"/>
  <c r="G518" i="35"/>
  <c r="G519" i="35"/>
  <c r="G520" i="35"/>
  <c r="G523" i="35"/>
  <c r="G524" i="35"/>
  <c r="G525" i="35"/>
  <c r="G526" i="35"/>
  <c r="G527" i="35"/>
  <c r="G528" i="35"/>
  <c r="G529" i="35"/>
  <c r="G530" i="35"/>
  <c r="G531" i="35"/>
  <c r="G532" i="35"/>
  <c r="G533" i="35"/>
  <c r="G534" i="35"/>
  <c r="G535" i="35"/>
  <c r="G536" i="35"/>
  <c r="G537" i="35"/>
  <c r="G538" i="35"/>
  <c r="G539" i="35"/>
  <c r="G540" i="35"/>
  <c r="G541" i="35"/>
  <c r="G542" i="35"/>
  <c r="G543" i="35"/>
  <c r="G544" i="35"/>
  <c r="G545" i="35"/>
  <c r="G546" i="35"/>
  <c r="G547" i="35"/>
  <c r="G548" i="35"/>
  <c r="G549" i="35"/>
  <c r="G550" i="35"/>
  <c r="G551" i="35"/>
  <c r="G552" i="35"/>
  <c r="G553" i="35"/>
  <c r="G554" i="35"/>
  <c r="G555" i="35"/>
  <c r="G556" i="35"/>
  <c r="G557" i="35"/>
  <c r="G558" i="35"/>
  <c r="G559" i="35"/>
  <c r="G560" i="35"/>
  <c r="G561" i="35"/>
  <c r="G562" i="35"/>
  <c r="G563" i="35"/>
  <c r="G564" i="35"/>
  <c r="G565" i="35"/>
  <c r="G566" i="35"/>
  <c r="G567" i="35"/>
  <c r="G568" i="35"/>
  <c r="G569" i="35"/>
  <c r="G570" i="35"/>
  <c r="G571" i="35"/>
  <c r="G572" i="35"/>
  <c r="G573" i="35"/>
  <c r="G574" i="35"/>
  <c r="G575" i="35"/>
  <c r="G576" i="35"/>
  <c r="G577" i="35"/>
  <c r="G578" i="35"/>
  <c r="G579" i="35"/>
  <c r="G580" i="35"/>
  <c r="G581" i="35"/>
  <c r="G582" i="35"/>
  <c r="G583" i="35"/>
  <c r="G584" i="35"/>
  <c r="G585" i="35"/>
  <c r="G586" i="35"/>
  <c r="G588" i="35"/>
  <c r="G589" i="35"/>
  <c r="G590" i="35"/>
  <c r="G591" i="35"/>
  <c r="G592" i="35"/>
  <c r="G593" i="35"/>
  <c r="G594" i="35"/>
  <c r="G595" i="35"/>
  <c r="G596" i="35"/>
  <c r="G597" i="35"/>
  <c r="G598" i="35"/>
  <c r="G599" i="35"/>
  <c r="G600" i="35"/>
  <c r="G601" i="35"/>
  <c r="G602" i="35"/>
  <c r="G603" i="35"/>
  <c r="G604" i="35"/>
  <c r="G605" i="35"/>
  <c r="G606" i="35"/>
  <c r="G607" i="35"/>
  <c r="G608" i="35"/>
  <c r="G609" i="35"/>
  <c r="G610" i="35"/>
  <c r="G611" i="35"/>
  <c r="G612" i="35"/>
  <c r="G613" i="35"/>
  <c r="G614" i="35"/>
  <c r="G615" i="35"/>
  <c r="G616" i="35"/>
  <c r="G617" i="35"/>
  <c r="G618" i="35"/>
  <c r="G619" i="35"/>
  <c r="G620" i="35"/>
  <c r="G621" i="35"/>
  <c r="G622" i="35"/>
  <c r="G623" i="35"/>
  <c r="G624" i="35"/>
  <c r="G625" i="35"/>
  <c r="G626" i="35"/>
  <c r="G627" i="35"/>
  <c r="G628" i="35"/>
  <c r="G629" i="35"/>
  <c r="G630" i="35"/>
  <c r="G631" i="35"/>
  <c r="G632" i="35"/>
  <c r="G633" i="35"/>
  <c r="G634" i="35"/>
  <c r="G635" i="35"/>
  <c r="G636" i="35"/>
  <c r="G637" i="35"/>
  <c r="G638" i="35"/>
  <c r="G639" i="35"/>
  <c r="G640" i="35"/>
  <c r="G641" i="35"/>
  <c r="G642" i="35"/>
  <c r="G643" i="35"/>
  <c r="G644" i="35"/>
  <c r="G645" i="35"/>
  <c r="G646" i="35"/>
  <c r="G647" i="35"/>
  <c r="G648" i="35"/>
  <c r="G649" i="35"/>
  <c r="G650" i="35"/>
  <c r="G651" i="35"/>
  <c r="G652" i="35"/>
  <c r="G653" i="35"/>
  <c r="G654" i="35"/>
  <c r="G655" i="35"/>
  <c r="G656" i="35"/>
  <c r="G657" i="35"/>
  <c r="G658" i="35"/>
  <c r="G659" i="35"/>
  <c r="G660" i="35"/>
  <c r="G661" i="35"/>
  <c r="G662" i="35"/>
  <c r="G663" i="35"/>
  <c r="G664" i="35"/>
  <c r="G665" i="35"/>
  <c r="G666" i="35"/>
  <c r="G667" i="35"/>
  <c r="G668" i="35"/>
  <c r="G669" i="35"/>
  <c r="G670" i="35"/>
  <c r="G671" i="35"/>
  <c r="G672" i="35"/>
  <c r="G673" i="35"/>
  <c r="G674" i="35"/>
  <c r="G675" i="35"/>
  <c r="G676" i="35"/>
  <c r="G677" i="35"/>
  <c r="G678" i="35"/>
  <c r="G679" i="35"/>
  <c r="G680" i="35"/>
  <c r="G681" i="35"/>
  <c r="G682" i="35"/>
  <c r="G683" i="35"/>
  <c r="G684" i="35"/>
  <c r="G685" i="35"/>
  <c r="G686" i="35"/>
  <c r="G687" i="35"/>
  <c r="G688" i="35"/>
  <c r="G689" i="35"/>
  <c r="G690" i="35"/>
  <c r="G691" i="35"/>
  <c r="G692" i="35"/>
  <c r="G693" i="35"/>
  <c r="G694" i="35"/>
  <c r="G695" i="35"/>
  <c r="G696" i="35"/>
  <c r="G697" i="35"/>
  <c r="G698" i="35"/>
  <c r="G699" i="35"/>
  <c r="G700" i="35"/>
  <c r="G701" i="35"/>
  <c r="G702" i="35"/>
  <c r="G703" i="35"/>
  <c r="G704" i="35"/>
  <c r="G705" i="35"/>
  <c r="G706" i="35"/>
  <c r="G707" i="35"/>
  <c r="G708" i="35"/>
  <c r="G709" i="35"/>
  <c r="G710" i="35"/>
  <c r="G711" i="35"/>
  <c r="G712" i="35"/>
  <c r="G713" i="35"/>
  <c r="G714" i="35"/>
  <c r="G715" i="35"/>
  <c r="G716" i="35"/>
  <c r="G717" i="35"/>
  <c r="G718" i="35"/>
  <c r="G719" i="35"/>
  <c r="G720" i="35"/>
  <c r="G721" i="35"/>
  <c r="G722" i="35"/>
  <c r="G723" i="35"/>
  <c r="G724" i="35"/>
  <c r="G725" i="35"/>
  <c r="G726" i="35"/>
  <c r="G727" i="35"/>
  <c r="G728" i="35"/>
  <c r="G729" i="35"/>
  <c r="G730" i="35"/>
  <c r="G731" i="35"/>
  <c r="G732" i="35"/>
  <c r="G733" i="35"/>
  <c r="G734" i="35"/>
  <c r="G735" i="35"/>
  <c r="G736" i="35"/>
  <c r="G737" i="35"/>
  <c r="G738" i="35"/>
  <c r="G739" i="35"/>
  <c r="G740" i="35"/>
  <c r="G741" i="35"/>
  <c r="G742" i="35"/>
  <c r="G743" i="35"/>
  <c r="G744" i="35"/>
  <c r="G745" i="35"/>
  <c r="G746" i="35"/>
  <c r="G747" i="35"/>
  <c r="G748" i="35"/>
  <c r="G749" i="35"/>
  <c r="G750" i="35"/>
  <c r="G751" i="35"/>
  <c r="G752" i="35"/>
  <c r="G753" i="35"/>
  <c r="G754" i="35"/>
  <c r="G755" i="35"/>
  <c r="G756" i="35"/>
  <c r="G757" i="35"/>
  <c r="G758" i="35"/>
  <c r="G759" i="35"/>
  <c r="G760" i="35"/>
  <c r="G761" i="35"/>
  <c r="G762" i="35"/>
  <c r="G763" i="35"/>
  <c r="G764" i="35"/>
  <c r="G765" i="35"/>
  <c r="G766" i="35"/>
  <c r="G769" i="35"/>
  <c r="G770" i="35"/>
  <c r="G771" i="35"/>
  <c r="G772" i="35"/>
  <c r="G773" i="35"/>
  <c r="G774" i="35"/>
  <c r="G775" i="35"/>
  <c r="G776" i="35"/>
  <c r="G777" i="35"/>
  <c r="G778" i="35"/>
  <c r="G779" i="35"/>
  <c r="G780" i="35"/>
  <c r="G781" i="35"/>
  <c r="G782" i="35"/>
  <c r="G783" i="35"/>
  <c r="G784" i="35"/>
  <c r="G785" i="35"/>
  <c r="G786" i="35"/>
  <c r="G787" i="35"/>
  <c r="G788" i="35"/>
  <c r="G789" i="35"/>
  <c r="G790" i="35"/>
  <c r="G791" i="35"/>
  <c r="G792" i="35"/>
  <c r="G793" i="35"/>
  <c r="G794" i="35"/>
  <c r="G795" i="35"/>
  <c r="G796" i="35"/>
  <c r="G797" i="35"/>
  <c r="G798" i="35"/>
  <c r="G799" i="35"/>
  <c r="G800" i="35"/>
  <c r="G801" i="35"/>
  <c r="G802" i="35"/>
  <c r="G803" i="35"/>
  <c r="G804" i="35"/>
  <c r="G805" i="35"/>
  <c r="G806" i="35"/>
  <c r="G807" i="35"/>
  <c r="G808" i="35"/>
  <c r="G809" i="35"/>
  <c r="G810" i="35"/>
  <c r="G811" i="35"/>
  <c r="G812" i="35"/>
  <c r="G813" i="35"/>
  <c r="G814" i="35"/>
  <c r="G815" i="35"/>
  <c r="G816" i="35"/>
  <c r="G817" i="35"/>
  <c r="G818" i="35"/>
  <c r="G819" i="35"/>
  <c r="G820" i="35"/>
  <c r="G821" i="35"/>
  <c r="G822" i="35"/>
  <c r="G823" i="35"/>
  <c r="G824" i="35"/>
  <c r="G825" i="35"/>
  <c r="G826" i="35"/>
  <c r="G827" i="35"/>
  <c r="G828" i="35"/>
  <c r="G829" i="35"/>
  <c r="G830" i="35"/>
  <c r="G831" i="35"/>
  <c r="G832" i="35"/>
  <c r="G833" i="35"/>
  <c r="G834" i="35"/>
  <c r="G835" i="35"/>
  <c r="G836" i="35"/>
  <c r="G837" i="35"/>
  <c r="G838" i="35"/>
  <c r="G839" i="35"/>
  <c r="G840" i="35"/>
  <c r="G841" i="35"/>
  <c r="G842" i="35"/>
  <c r="G843" i="35"/>
  <c r="G844" i="35"/>
  <c r="G845" i="35"/>
  <c r="G846" i="35"/>
  <c r="G847" i="35"/>
  <c r="G848" i="35"/>
  <c r="G849" i="35"/>
  <c r="G850" i="35"/>
  <c r="G851" i="35"/>
  <c r="G852" i="35"/>
  <c r="G853" i="35"/>
  <c r="G854" i="35"/>
  <c r="G855" i="35"/>
  <c r="G856" i="35"/>
  <c r="G857" i="35"/>
  <c r="G858" i="35"/>
  <c r="G859" i="35"/>
  <c r="G860" i="35"/>
  <c r="G861" i="35"/>
  <c r="G862" i="35"/>
  <c r="G863" i="35"/>
  <c r="G864" i="35"/>
  <c r="G865" i="35"/>
  <c r="G866" i="35"/>
  <c r="G867" i="35"/>
  <c r="G868" i="35"/>
  <c r="G869" i="35"/>
  <c r="G870" i="35"/>
  <c r="G871" i="35"/>
  <c r="G872" i="35"/>
  <c r="G873" i="35"/>
  <c r="G874" i="35"/>
  <c r="G875" i="35"/>
  <c r="G876" i="35"/>
  <c r="G877" i="35"/>
  <c r="G878" i="35"/>
  <c r="G879" i="35"/>
  <c r="G880" i="35"/>
  <c r="G881" i="35"/>
  <c r="G882" i="35"/>
  <c r="G883" i="35"/>
  <c r="G884" i="35"/>
  <c r="G885" i="35"/>
  <c r="G886" i="35"/>
  <c r="G887" i="35"/>
  <c r="G888" i="35"/>
  <c r="G889" i="35"/>
  <c r="G890" i="35"/>
  <c r="G891" i="35"/>
  <c r="G892" i="35"/>
  <c r="G893" i="35"/>
  <c r="G894" i="35"/>
  <c r="G895" i="35"/>
  <c r="G896" i="35"/>
  <c r="G897" i="35"/>
  <c r="G899" i="35"/>
  <c r="G900" i="35"/>
  <c r="G901" i="35"/>
  <c r="G902" i="35"/>
  <c r="G903" i="35"/>
  <c r="G904" i="35"/>
  <c r="G905" i="35"/>
  <c r="G906" i="35"/>
  <c r="G907" i="35"/>
  <c r="G908" i="35"/>
  <c r="G909" i="35"/>
  <c r="G910" i="35"/>
  <c r="G911" i="35"/>
  <c r="G912" i="35"/>
  <c r="G913" i="35"/>
  <c r="G914" i="35"/>
  <c r="G915" i="35"/>
  <c r="G916" i="35"/>
  <c r="G917" i="35"/>
  <c r="G918" i="35"/>
  <c r="G919" i="35"/>
  <c r="G920" i="35"/>
  <c r="G929" i="35"/>
  <c r="G930" i="35"/>
  <c r="G931" i="35"/>
  <c r="G932" i="35"/>
  <c r="G933" i="35"/>
  <c r="G934" i="35"/>
  <c r="G935" i="35"/>
  <c r="G937" i="35"/>
  <c r="G938" i="35"/>
  <c r="G939" i="35"/>
  <c r="G940" i="35"/>
  <c r="G941" i="35"/>
  <c r="G942" i="35"/>
  <c r="G943" i="35"/>
  <c r="G944" i="35"/>
  <c r="G945" i="35"/>
  <c r="G946" i="35"/>
  <c r="G949" i="35"/>
  <c r="G950" i="35"/>
  <c r="G951" i="35"/>
  <c r="G952" i="35"/>
  <c r="G953" i="35"/>
  <c r="G954" i="35"/>
  <c r="G955" i="35"/>
  <c r="G956" i="35"/>
  <c r="G957" i="35"/>
  <c r="G958" i="35"/>
  <c r="G959" i="35"/>
  <c r="G960" i="35"/>
  <c r="G961" i="35"/>
  <c r="G962" i="35"/>
  <c r="G963" i="35"/>
  <c r="G964" i="35"/>
  <c r="G965" i="35"/>
  <c r="G966" i="35"/>
  <c r="G967" i="35"/>
  <c r="G968" i="35"/>
  <c r="G969" i="35"/>
  <c r="G970" i="35"/>
  <c r="G971" i="35"/>
  <c r="G972" i="35"/>
  <c r="G973" i="35"/>
  <c r="G974" i="35"/>
  <c r="G975" i="35"/>
  <c r="G976" i="35"/>
  <c r="G977" i="35"/>
  <c r="G978" i="35"/>
  <c r="G979" i="35"/>
  <c r="G980" i="35"/>
  <c r="G981" i="35"/>
  <c r="G982" i="35"/>
  <c r="G983" i="35"/>
  <c r="G984" i="35"/>
  <c r="G985" i="35"/>
  <c r="G986" i="35"/>
  <c r="G987" i="35"/>
  <c r="G988" i="35"/>
  <c r="G989" i="35"/>
  <c r="G990" i="35"/>
  <c r="G991" i="35"/>
  <c r="G992" i="35"/>
  <c r="G993" i="35"/>
  <c r="G994" i="35"/>
  <c r="G995" i="35"/>
  <c r="G996" i="35"/>
  <c r="G997" i="35"/>
  <c r="G998" i="35"/>
  <c r="G999" i="35"/>
  <c r="G1000" i="35"/>
  <c r="G1001" i="35"/>
  <c r="G1002" i="35"/>
  <c r="G1003" i="35"/>
  <c r="G1004" i="35"/>
  <c r="G1005" i="35"/>
  <c r="G1006" i="35"/>
  <c r="G1007" i="35"/>
  <c r="G1009" i="35"/>
  <c r="G1010" i="35"/>
  <c r="G1011" i="35"/>
  <c r="G1012" i="35"/>
  <c r="G1013" i="35"/>
  <c r="G1014" i="35"/>
  <c r="G1015" i="35"/>
  <c r="G1016" i="35"/>
  <c r="G1017" i="35"/>
  <c r="G1018" i="35"/>
  <c r="G1019" i="35"/>
  <c r="G1020" i="35"/>
  <c r="G1021" i="35"/>
  <c r="G1022" i="35"/>
  <c r="G1023" i="35"/>
  <c r="G1024" i="35"/>
  <c r="G1025" i="35"/>
  <c r="G1026" i="35"/>
  <c r="G1027" i="35"/>
  <c r="G1028" i="35"/>
  <c r="G1029" i="35"/>
  <c r="G1030" i="35"/>
  <c r="G1031" i="35"/>
  <c r="G1032" i="35"/>
  <c r="G1033" i="35"/>
  <c r="G1034" i="35"/>
  <c r="G1035" i="35"/>
  <c r="G1036" i="35"/>
  <c r="G1037" i="35"/>
  <c r="G1038" i="35"/>
  <c r="G1039" i="35"/>
  <c r="G1040" i="35"/>
  <c r="G1041" i="35"/>
  <c r="G1042" i="35"/>
  <c r="G1043" i="35"/>
  <c r="G1044" i="35"/>
  <c r="G1045" i="35"/>
  <c r="G1046" i="35"/>
  <c r="G1047" i="35"/>
  <c r="G1048" i="35"/>
  <c r="G1049" i="35"/>
  <c r="G1050" i="35"/>
  <c r="G1051" i="35"/>
  <c r="G1052" i="35"/>
  <c r="G1053" i="35"/>
  <c r="G1054" i="35"/>
  <c r="G1055" i="35"/>
  <c r="G1056" i="35"/>
  <c r="G1057" i="35"/>
  <c r="G1058" i="35"/>
  <c r="G1059" i="35"/>
  <c r="G1060" i="35"/>
  <c r="G1061" i="35"/>
  <c r="G1062" i="35"/>
  <c r="G1063" i="35"/>
  <c r="G1064" i="35"/>
  <c r="G1065" i="35"/>
  <c r="G1066" i="35"/>
  <c r="G1067" i="35"/>
  <c r="G1068" i="35"/>
  <c r="G1069" i="35"/>
  <c r="G1070" i="35"/>
  <c r="G1071" i="35"/>
  <c r="G1072" i="35"/>
  <c r="G1073" i="35"/>
  <c r="G1074" i="35"/>
  <c r="G1076" i="35"/>
  <c r="G1077" i="35"/>
  <c r="G1078" i="35"/>
  <c r="G1079" i="35"/>
  <c r="G1080" i="35"/>
  <c r="G1081" i="35"/>
  <c r="G1082" i="35"/>
  <c r="G1083" i="35"/>
  <c r="G1084" i="35"/>
  <c r="G1085" i="35"/>
  <c r="G1086" i="35"/>
  <c r="G1087" i="35"/>
  <c r="G1088" i="35"/>
  <c r="G1089" i="35"/>
  <c r="G1090" i="35"/>
  <c r="G1091" i="35"/>
  <c r="G1092" i="35"/>
  <c r="G1093" i="35"/>
  <c r="G1094" i="35"/>
  <c r="G1095" i="35"/>
  <c r="G1096" i="35"/>
  <c r="G1097" i="35"/>
  <c r="G1098" i="35"/>
  <c r="G1099" i="35"/>
  <c r="G1100" i="35"/>
  <c r="G1101" i="35"/>
  <c r="G1102" i="35"/>
  <c r="G1103" i="35"/>
  <c r="G1104" i="35"/>
  <c r="G1105" i="35"/>
  <c r="G1106" i="35"/>
  <c r="G1107" i="35"/>
  <c r="G1108" i="35"/>
  <c r="G1109" i="35"/>
  <c r="G1110" i="35"/>
  <c r="G1111" i="35"/>
  <c r="G1112" i="35"/>
  <c r="G1113" i="35"/>
  <c r="G1114" i="35"/>
  <c r="G1115" i="35"/>
  <c r="G1116" i="35"/>
  <c r="G1117" i="35"/>
  <c r="G1118" i="35"/>
  <c r="G1119" i="35"/>
  <c r="G1120" i="35"/>
  <c r="G1121" i="35"/>
  <c r="G1122" i="35"/>
  <c r="G1123" i="35"/>
  <c r="G1124" i="35"/>
  <c r="G1125" i="35"/>
  <c r="G1126" i="35"/>
  <c r="G1127" i="35"/>
  <c r="G1128" i="35"/>
  <c r="G1129" i="35"/>
  <c r="G1130" i="35"/>
  <c r="G1131" i="35"/>
  <c r="G1132" i="35"/>
  <c r="G1133" i="35"/>
  <c r="G1134" i="35"/>
  <c r="G1135" i="35"/>
  <c r="G1136" i="35"/>
  <c r="G1137" i="35"/>
  <c r="G1138" i="35"/>
  <c r="G1139" i="35"/>
  <c r="G1140" i="35"/>
  <c r="G1141" i="35"/>
  <c r="G1142" i="35"/>
  <c r="G1143" i="35"/>
  <c r="G1144" i="35"/>
  <c r="G1145" i="35"/>
  <c r="G1146" i="35"/>
  <c r="G1147" i="35"/>
  <c r="G1148" i="35"/>
  <c r="G1149" i="35"/>
  <c r="G1150" i="35"/>
  <c r="G1151" i="35"/>
  <c r="G1152" i="35"/>
  <c r="G1153" i="35"/>
  <c r="G1154" i="35"/>
  <c r="G1155" i="35"/>
  <c r="G1156" i="35"/>
  <c r="G1157" i="35"/>
  <c r="G1158" i="35"/>
  <c r="G1159" i="35"/>
  <c r="G1160" i="35"/>
  <c r="G1161" i="35"/>
  <c r="G1162" i="35"/>
  <c r="G1163" i="35"/>
  <c r="G1164" i="35"/>
  <c r="G1165" i="35"/>
  <c r="G1166" i="35"/>
  <c r="G1167" i="35"/>
  <c r="D1212" i="35"/>
  <c r="D1211" i="35"/>
  <c r="D1053" i="35"/>
  <c r="D1052" i="35"/>
  <c r="D1051" i="35"/>
  <c r="D1050" i="35"/>
  <c r="G1168" i="35" l="1"/>
  <c r="G1348" i="35"/>
  <c r="G1327" i="35"/>
  <c r="G1186" i="35"/>
  <c r="G1187" i="35"/>
  <c r="G1188" i="35"/>
  <c r="G1189" i="35"/>
  <c r="G1190" i="35"/>
  <c r="G1191" i="35"/>
  <c r="G1192" i="35"/>
  <c r="G1193" i="35"/>
  <c r="G1194" i="35"/>
  <c r="G1195" i="35"/>
  <c r="G1196" i="35"/>
  <c r="G1197" i="35"/>
  <c r="G1198" i="35"/>
  <c r="G1199" i="35"/>
  <c r="G1200" i="35"/>
  <c r="G1201" i="35"/>
  <c r="G1202" i="35"/>
  <c r="G1203" i="35"/>
  <c r="G1204" i="35"/>
  <c r="G1205" i="35"/>
  <c r="G1206" i="35"/>
  <c r="G1207" i="35"/>
  <c r="G1208" i="35"/>
  <c r="G1209" i="35"/>
  <c r="G1211" i="35"/>
  <c r="G1212" i="35"/>
  <c r="G1213" i="35"/>
  <c r="G1214" i="35"/>
  <c r="G1215" i="35"/>
  <c r="G1216" i="35"/>
  <c r="G1217" i="35"/>
  <c r="G1218" i="35"/>
  <c r="G1219" i="35"/>
  <c r="G1220" i="35"/>
  <c r="G1221" i="35"/>
  <c r="G1222" i="35"/>
  <c r="G1223" i="35"/>
  <c r="G1224" i="35"/>
  <c r="G1225" i="35"/>
  <c r="G1226" i="35"/>
  <c r="G1227" i="35"/>
  <c r="G1229" i="35"/>
  <c r="G1230" i="35"/>
  <c r="G1231" i="35"/>
  <c r="G1232" i="35"/>
  <c r="G1233" i="35"/>
  <c r="G1234" i="35"/>
  <c r="G1235" i="35"/>
  <c r="G1236" i="35"/>
  <c r="G1237" i="35"/>
  <c r="G1238" i="35"/>
  <c r="G1239" i="35"/>
  <c r="G1240" i="35"/>
  <c r="G1241" i="35"/>
  <c r="G1242" i="35"/>
  <c r="G1243" i="35"/>
  <c r="G1244" i="35"/>
  <c r="G1245" i="35"/>
  <c r="G1246" i="35"/>
  <c r="G1248" i="35"/>
  <c r="G1249" i="35"/>
  <c r="G1250" i="35"/>
  <c r="G1251" i="35"/>
  <c r="G1252" i="35"/>
  <c r="G1253" i="35"/>
  <c r="G1254" i="35"/>
  <c r="G1255" i="35"/>
  <c r="G1256" i="35"/>
  <c r="G1257" i="35"/>
  <c r="G1258" i="35"/>
  <c r="G1259" i="35"/>
  <c r="G1260" i="35"/>
  <c r="G1261" i="35"/>
  <c r="G1262" i="35"/>
  <c r="G1263" i="35"/>
  <c r="G1264" i="35"/>
  <c r="G1265" i="35"/>
  <c r="G1266" i="35"/>
  <c r="G1267" i="35"/>
  <c r="G1268" i="35"/>
  <c r="G1269" i="35"/>
  <c r="G1270" i="35"/>
  <c r="G1271" i="35"/>
  <c r="G1272" i="35"/>
  <c r="G1273" i="35"/>
  <c r="G1274" i="35"/>
  <c r="G1275" i="35"/>
  <c r="G1276" i="35"/>
  <c r="G1277" i="35"/>
  <c r="G1278" i="35"/>
  <c r="G1279" i="35"/>
  <c r="G1280" i="35"/>
  <c r="G1281" i="35"/>
  <c r="G1282" i="35"/>
  <c r="G1283" i="35"/>
  <c r="G1284" i="35"/>
  <c r="G1285" i="35"/>
  <c r="G1286" i="35"/>
  <c r="G1287" i="35"/>
  <c r="G1288" i="35"/>
  <c r="G1289" i="35"/>
  <c r="G1290" i="35"/>
  <c r="G1291" i="35"/>
  <c r="G1292" i="35"/>
  <c r="G1293" i="35"/>
  <c r="G1294" i="35"/>
  <c r="G1185" i="35"/>
  <c r="G1296" i="35" l="1"/>
  <c r="G1297" i="35" s="1"/>
  <c r="G1347" i="35"/>
  <c r="G1326" i="35"/>
  <c r="G1298" i="35" l="1"/>
  <c r="G1170" i="35" l="1"/>
  <c r="G1169" i="35"/>
</calcChain>
</file>

<file path=xl/sharedStrings.xml><?xml version="1.0" encoding="utf-8"?>
<sst xmlns="http://schemas.openxmlformats.org/spreadsheetml/2006/main" count="1461" uniqueCount="644">
  <si>
    <t>forf</t>
  </si>
  <si>
    <t>P.T. EN €</t>
  </si>
  <si>
    <t>P.U. EN €</t>
  </si>
  <si>
    <t>UNITE</t>
  </si>
  <si>
    <t>DESCRIPTIF</t>
  </si>
  <si>
    <t>ARTICLE</t>
  </si>
  <si>
    <t>IMPORTANT</t>
  </si>
  <si>
    <t>ens</t>
  </si>
  <si>
    <t>T.V.A. 20,00 %</t>
  </si>
  <si>
    <t>Q MOE</t>
  </si>
  <si>
    <t>Q ENT</t>
  </si>
  <si>
    <t>ml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</si>
  <si>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</si>
  <si>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 xml:space="preserve"> </t>
  </si>
  <si>
    <t>12.04</t>
  </si>
  <si>
    <t>DESCRIPTION DES ELEMENTS A LA CHARGE DE L'ENTREPRISE</t>
  </si>
  <si>
    <t>12.04.01</t>
  </si>
  <si>
    <t>Hygiène et sécurité</t>
  </si>
  <si>
    <t>PM</t>
  </si>
  <si>
    <t>12.04.02</t>
  </si>
  <si>
    <t>Gestion des déchets de chantier et nettoyage</t>
  </si>
  <si>
    <t>12.04.03</t>
  </si>
  <si>
    <t>Etudes d'exécution et plans d'atelier et de chantier PAC</t>
  </si>
  <si>
    <t>12.04.03.01</t>
  </si>
  <si>
    <t>Etudes d'exécution</t>
  </si>
  <si>
    <t>12.04.03.02</t>
  </si>
  <si>
    <t>Etudes et plans d'atelier et de chantier</t>
  </si>
  <si>
    <t>Approbation des plans et documents</t>
  </si>
  <si>
    <t>12.04.04</t>
  </si>
  <si>
    <t>Contraintes acoustiques</t>
  </si>
  <si>
    <t>12.04.05</t>
  </si>
  <si>
    <t xml:space="preserve">Maquette BIM </t>
  </si>
  <si>
    <t xml:space="preserve">forf </t>
  </si>
  <si>
    <t>12.04.06</t>
  </si>
  <si>
    <t>Echantillons et locaux témoins</t>
  </si>
  <si>
    <t>12.04.07</t>
  </si>
  <si>
    <t>Percements et rebouchages</t>
  </si>
  <si>
    <t>- Dans les parois existantes</t>
  </si>
  <si>
    <t>12.04.08</t>
  </si>
  <si>
    <t>Contrôle de l’exécution des travaux, essai et réception</t>
  </si>
  <si>
    <t>12.05</t>
  </si>
  <si>
    <t>LIMITES DE PRESTATIONS</t>
  </si>
  <si>
    <t>12.06</t>
  </si>
  <si>
    <t>DOSSIER DES OUVRAGES EXECUTES</t>
  </si>
  <si>
    <t>12.07</t>
  </si>
  <si>
    <t>FORMATION DU MAITRE D'OUVRAGE ET/OU DE L’EXPLOITANT</t>
  </si>
  <si>
    <t>12.08</t>
  </si>
  <si>
    <t>PRESENTATION DU PHASAGE DE L'OPERATION</t>
  </si>
  <si>
    <t>12.09</t>
  </si>
  <si>
    <t>CHANTIER EN MILIEU OCCUPE</t>
  </si>
  <si>
    <t>12.10</t>
  </si>
  <si>
    <t xml:space="preserve">DESCRIPTION DES TRAVAUX DE DEPOSE </t>
  </si>
  <si>
    <t>12.10.01</t>
  </si>
  <si>
    <t>12.11</t>
  </si>
  <si>
    <t>12.11.02</t>
  </si>
  <si>
    <t xml:space="preserve">ml </t>
  </si>
  <si>
    <t>u</t>
  </si>
  <si>
    <t>Tube acier T1 ou T10 :</t>
  </si>
  <si>
    <t xml:space="preserve">Raccords, accessoires , soudure, brasure </t>
  </si>
  <si>
    <t>Fixations et supportage des tuyauteries</t>
  </si>
  <si>
    <r>
      <t>Calorifuge</t>
    </r>
    <r>
      <rPr>
        <sz val="9"/>
        <rFont val="Arial"/>
        <family val="2"/>
      </rPr>
      <t xml:space="preserve"> : </t>
    </r>
  </si>
  <si>
    <r>
      <t xml:space="preserve">Isolation </t>
    </r>
    <r>
      <rPr>
        <b/>
        <u/>
        <sz val="9"/>
        <rFont val="Arial"/>
        <family val="2"/>
      </rPr>
      <t xml:space="preserve">classe 4 </t>
    </r>
    <r>
      <rPr>
        <sz val="9"/>
        <rFont val="Arial"/>
        <family val="2"/>
      </rPr>
      <t>par coquille isolante de laine de roche</t>
    </r>
  </si>
  <si>
    <t>Protection en PVC blanc ISOGENOPACK</t>
  </si>
  <si>
    <t>Selon CCTP</t>
  </si>
  <si>
    <t xml:space="preserve">DESCRIPTION DES TRAVAUX DE CHAUFFAGE EAU CHAUDE </t>
  </si>
  <si>
    <t>- Extincteur à poudre 6 kg, compris consigne selon CCTP</t>
  </si>
  <si>
    <t>- Extincteur CO2 6 kg, compris consigne selon CCTP</t>
  </si>
  <si>
    <t>- Liaison équipotentielle selon CCTP</t>
  </si>
  <si>
    <t>Ventilation basse :</t>
  </si>
  <si>
    <t>Ventilation haute  :</t>
  </si>
  <si>
    <t>- Robinet de puisage selon CCTP</t>
  </si>
  <si>
    <t>- Repérage local sous station selon CCTP</t>
  </si>
  <si>
    <t>PC 2P+T 16 A alimentée depuis armoire sous station</t>
  </si>
  <si>
    <t>Production de chaleur</t>
  </si>
  <si>
    <t xml:space="preserve">Production d'eau chaude sanitaire </t>
  </si>
  <si>
    <t>Pompes de circulation</t>
  </si>
  <si>
    <t>Compris équipements : vannes, kit manomètres, module électronique communicant et supports selon CCTP</t>
  </si>
  <si>
    <t>Sécurité - remplissage EF- Filtration et traitement de l'eau de chauffage</t>
  </si>
  <si>
    <r>
      <rPr>
        <b/>
        <u/>
        <sz val="9"/>
        <rFont val="Arial"/>
        <family val="2"/>
      </rPr>
      <t xml:space="preserve">Sécurité - circuit chauffage </t>
    </r>
    <r>
      <rPr>
        <sz val="9"/>
        <rFont val="Arial"/>
        <family val="2"/>
      </rPr>
      <t xml:space="preserve">: </t>
    </r>
  </si>
  <si>
    <t>Séparateur d'air</t>
  </si>
  <si>
    <t>Filtre à tamis inox</t>
  </si>
  <si>
    <t>Séparateur de particule (pot à boues)</t>
  </si>
  <si>
    <t>Protection contre l'embouage et l'agression des installations</t>
  </si>
  <si>
    <t xml:space="preserve">traitement de l'eau de chauffage par inhibiteur de corrosion selon CCTP avec test de concentration </t>
  </si>
  <si>
    <t>Analyse de la qualité de l'eau de chauffage</t>
  </si>
  <si>
    <t>En fin de chantier analyse chimique par un laboratoire de la qualité physico-chimique de l'eau du système de chauffage,</t>
  </si>
  <si>
    <t xml:space="preserve">Compteurs de calories </t>
  </si>
  <si>
    <r>
      <t>Compteur à ultrasons (Comptage Chaud)</t>
    </r>
    <r>
      <rPr>
        <sz val="9"/>
        <rFont val="Arial"/>
        <family val="2"/>
      </rPr>
      <t xml:space="preserve"> :</t>
    </r>
  </si>
  <si>
    <r>
      <t xml:space="preserve">Compteur à ultrasons </t>
    </r>
    <r>
      <rPr>
        <b/>
        <sz val="9"/>
        <rFont val="Arial"/>
        <family val="2"/>
      </rPr>
      <t>DN20, 230V</t>
    </r>
    <r>
      <rPr>
        <sz val="9"/>
        <rFont val="Arial"/>
        <family val="2"/>
      </rPr>
      <t>, selon CCTP compris câblage et interface M-BUS vers automate de régulation</t>
    </r>
  </si>
  <si>
    <r>
      <t xml:space="preserve">Compteur à ultrasons </t>
    </r>
    <r>
      <rPr>
        <b/>
        <sz val="9"/>
        <rFont val="Arial"/>
        <family val="2"/>
      </rPr>
      <t>DN25, 230V</t>
    </r>
    <r>
      <rPr>
        <sz val="9"/>
        <rFont val="Arial"/>
        <family val="2"/>
      </rPr>
      <t>, selon CCTP compris câblage et interface M-BUS vers automate de régulation</t>
    </r>
  </si>
  <si>
    <t xml:space="preserve">Etalonnage des compteurs </t>
  </si>
  <si>
    <t>Compteurs d'énergie électrique sous station</t>
  </si>
  <si>
    <t>Mise en place selon CCTP de :</t>
  </si>
  <si>
    <t>1 Comptage monophasé</t>
  </si>
  <si>
    <t>Centrale de mesure MAP4-34RJ-TCP jusqu'à 12 circuits monophasés</t>
  </si>
  <si>
    <t>Capteur de courant fermé MSC-TCOF-30. 36A max</t>
  </si>
  <si>
    <t>Triplette pour raccordement des capteurs à la centrale via câbles RJ12</t>
  </si>
  <si>
    <t>1 Comptage triphasé</t>
  </si>
  <si>
    <t>Centrale de mesure MAP4-34RJ-TCP jusqu'à 4 circuit triphasés</t>
  </si>
  <si>
    <t>Alimentation des centrales sur départ dédié en armoire sous station</t>
  </si>
  <si>
    <t>Equilibrage</t>
  </si>
  <si>
    <r>
      <t>1)</t>
    </r>
    <r>
      <rPr>
        <b/>
        <sz val="9"/>
        <rFont val="Arial"/>
        <family val="2"/>
      </rPr>
      <t xml:space="preserve"> Equilibrage des installations et rapport final </t>
    </r>
    <r>
      <rPr>
        <sz val="9"/>
        <rFont val="Arial"/>
        <family val="2"/>
      </rPr>
      <t>d’équilibrage selon CCTP et schémas de principe hydraulique, DOE</t>
    </r>
  </si>
  <si>
    <t>2) Vanne de régulation indépendante de la pression différentielle (PICV) pour circuit à débit variable :</t>
  </si>
  <si>
    <t>Débit de fuite des circuits de chauffage (protection des circulateurs par maintien minimum 10% du débit nominal)</t>
  </si>
  <si>
    <t>. DN 15 plage 150 - 700 l/h</t>
  </si>
  <si>
    <t xml:space="preserve">Régulation terminale des locaux </t>
  </si>
  <si>
    <t>3) Vannes d'équilibrage pour circuit à débit constant selon CCTP :</t>
  </si>
  <si>
    <t>Robinetterie</t>
  </si>
  <si>
    <t>Selon CCTP, plans et schémas de principe hydraulique</t>
  </si>
  <si>
    <t>Distribution de chaleur</t>
  </si>
  <si>
    <r>
      <t xml:space="preserve">- collecteurs DN160 (150 x 159) acier </t>
    </r>
    <r>
      <rPr>
        <u/>
        <sz val="9"/>
        <rFont val="Arial"/>
        <family val="2"/>
      </rPr>
      <t>départ et retour</t>
    </r>
    <r>
      <rPr>
        <sz val="9"/>
        <rFont val="Arial"/>
        <family val="2"/>
      </rPr>
      <t xml:space="preserve"> en sous station</t>
    </r>
  </si>
  <si>
    <t>- Ø 33 x 42</t>
  </si>
  <si>
    <t>- Ø 40 x 49</t>
  </si>
  <si>
    <t>- Ø 80 x 89</t>
  </si>
  <si>
    <r>
      <t xml:space="preserve">Tube en </t>
    </r>
    <r>
      <rPr>
        <u/>
        <sz val="9"/>
        <rFont val="Arial"/>
        <family val="2"/>
      </rPr>
      <t xml:space="preserve">acier électrozingué à sertir </t>
    </r>
    <r>
      <rPr>
        <sz val="9"/>
        <rFont val="Arial"/>
        <family val="2"/>
      </rPr>
      <t xml:space="preserve"> :</t>
    </r>
  </si>
  <si>
    <t>- Ø 15 x 1,2</t>
  </si>
  <si>
    <t>- Ø 18 x 1,2</t>
  </si>
  <si>
    <t>- Ø 22 x 1,5</t>
  </si>
  <si>
    <t>- Ø 28 x 1,5</t>
  </si>
  <si>
    <t>- Ø 35 x 1,5</t>
  </si>
  <si>
    <t>- Ø 42 x 1,5</t>
  </si>
  <si>
    <t>Traversés de cloison, de murs et de planchers</t>
  </si>
  <si>
    <t>Raccords, support isolant Pirflex, colle et accessoires selon CCTP</t>
  </si>
  <si>
    <t>Calorifuge des vannes, filtres, brides et clapets selon CCTP</t>
  </si>
  <si>
    <t>Calorifuge des vannes trois voies, et circulateurs par housses selon CCTP</t>
  </si>
  <si>
    <r>
      <t>Emission de Chaleur</t>
    </r>
    <r>
      <rPr>
        <sz val="9"/>
        <rFont val="Arial"/>
        <family val="2"/>
      </rPr>
      <t xml:space="preserve"> </t>
    </r>
  </si>
  <si>
    <r>
      <t xml:space="preserve">A- Radiateurs acier panneaux </t>
    </r>
    <r>
      <rPr>
        <b/>
        <sz val="9"/>
        <rFont val="Arial"/>
        <family val="2"/>
      </rPr>
      <t>:</t>
    </r>
  </si>
  <si>
    <t>Selon CCTP et plans</t>
  </si>
  <si>
    <t xml:space="preserve">- radiateur verticaux </t>
  </si>
  <si>
    <r>
      <t xml:space="preserve">C- Equipements des radiateurs panneaux </t>
    </r>
    <r>
      <rPr>
        <b/>
        <sz val="9"/>
        <rFont val="Arial"/>
        <family val="2"/>
      </rPr>
      <t>:</t>
    </r>
  </si>
  <si>
    <t>Corps de robinet thermostatique</t>
  </si>
  <si>
    <r>
      <t>Corps de robinet thermostatique pour raccordement latéraux en partie basse sur radiateurs verticaux - Multibloc T + AV9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à préréglage intégré, modèle équerre </t>
    </r>
  </si>
  <si>
    <t>Tête thermostatique</t>
  </si>
  <si>
    <t>Tête thermostatique inviolable et anti-vol , typeUNI LHB, à limitation de réglage, variation temporelle certifié 0,20</t>
  </si>
  <si>
    <t>Coudes de réglage (isolement)</t>
  </si>
  <si>
    <t>Robinets de vidange</t>
  </si>
  <si>
    <t>Purgeur automatique type Flexvent H 1/2 blanc sur radiateurs de type verticaux</t>
  </si>
  <si>
    <t>Fixation selon CCTP</t>
  </si>
  <si>
    <t>Régulation terminale et gestion des réduits de température</t>
  </si>
  <si>
    <t>Selon CCTP et plans de zoning de chauffage</t>
  </si>
  <si>
    <t>1- Principe</t>
  </si>
  <si>
    <t xml:space="preserve">2- Centrale de programmation : </t>
  </si>
  <si>
    <t>Centrale communicante 10 zones ZE IP</t>
  </si>
  <si>
    <t>3- Sonde d'ambiance aveugle :</t>
  </si>
  <si>
    <t>Sondes température type RS (pour régulation  terminale)</t>
  </si>
  <si>
    <t>Sondes température type RS (pour surveillance)</t>
  </si>
  <si>
    <t>4- Moteur de vanne :</t>
  </si>
  <si>
    <t>Moteur proportionnel SK (pour régulation  terminale)</t>
  </si>
  <si>
    <t>5- Vanne 2 voies de régulation :</t>
  </si>
  <si>
    <t>Vanne Cocon HTZ DN15 (pour régulation  terminale)</t>
  </si>
  <si>
    <t>Vanne Cocon HTZ DN20 (pour régulation  terminale)</t>
  </si>
  <si>
    <t>6- Raccordement et mise en service :</t>
  </si>
  <si>
    <t>- liaison IP centrale ZE vers GTB en armoire sous station</t>
  </si>
  <si>
    <t xml:space="preserve">- Alimentation 24V renforcée + raccordement sur attente 230V électricien </t>
  </si>
  <si>
    <t xml:space="preserve">- Mise en service </t>
  </si>
  <si>
    <t>Régulation par automate communiquant GTB</t>
  </si>
  <si>
    <t>PRINCIPE GTB</t>
  </si>
  <si>
    <t>AUTOMATES DE REGULATION</t>
  </si>
  <si>
    <t>Ensembles des raccordements électriques, chemin de câbles, para-surtenseur, batterie de secours, protection élec.…  selon CCTP</t>
  </si>
  <si>
    <t>Switch Ethernet 16 ports Gigabit</t>
  </si>
  <si>
    <t>Régulation terminale et gestion des réduits</t>
  </si>
  <si>
    <t>Raccordement MODBUS IP ou RS485 de la centrale de régulation terminale thermozyklus (pour écriture et remontés d’informations)</t>
  </si>
  <si>
    <t>Gestion des pompes doubles de circulation</t>
  </si>
  <si>
    <t>Renvoi de défauts / Organes de mesures / DJU :</t>
  </si>
  <si>
    <t>. Fourniture et pose d'un pressostat  manque d'eau + remonté du défaut (eau de chauffage)</t>
  </si>
  <si>
    <t>. Sonde de T°C extérieure, archivage DJU, compris câblage</t>
  </si>
  <si>
    <t>. Sondes de T°C avec doigt de gants selon schéma hydraulique, câblage, suivi et enregistrement des températures</t>
  </si>
  <si>
    <t xml:space="preserve">Concentrateur de comptage d'énergie électrique </t>
  </si>
  <si>
    <t>1) Remontée des informations des centrales de mesure de consommation de l'armoire sous station au présent Lot via MODBUS TCP compris câblage</t>
  </si>
  <si>
    <t>Renvoi de défauts / pilotage / alarmes équipements électriques CFO/Cfa</t>
  </si>
  <si>
    <t>. défaut de synthèse parafoudres installation photovoltaïque</t>
  </si>
  <si>
    <t>Prestation de mise en service et de formation</t>
  </si>
  <si>
    <t>Formation du personnel de maintenance de l’établissement à l'exploitation et à l'optimisation énergétique (durée 2 jours). Réalisation et remise d’un rapport de formation spécifique selon CCTP</t>
  </si>
  <si>
    <t>Rédaction d'un rapport d'analyse fonctionnelle de la GTB</t>
  </si>
  <si>
    <t>Equipements électriques</t>
  </si>
  <si>
    <t>Ensemble des raccordements électriques selon CCTP</t>
  </si>
  <si>
    <t>Liaisons équipotentielles en sous station</t>
  </si>
  <si>
    <t>Attestation de conformité type CONSUEL</t>
  </si>
  <si>
    <t>Divers</t>
  </si>
  <si>
    <t>Schéma en sous station selon CCTP</t>
  </si>
  <si>
    <t>Repérage - signalétique selon CCTP</t>
  </si>
  <si>
    <t xml:space="preserve">Essais et réglages </t>
  </si>
  <si>
    <t>- selon CCTP</t>
  </si>
  <si>
    <t>DESCRIPTION DES TRAVAUX DE PLOMBERIE - SANITAIRE</t>
  </si>
  <si>
    <t>- Ø 12 x 14</t>
  </si>
  <si>
    <t>- Ø 125</t>
  </si>
  <si>
    <t>- Ø 200</t>
  </si>
  <si>
    <t>- Ø 250</t>
  </si>
  <si>
    <t>- Ø 315</t>
  </si>
  <si>
    <t>Conduits</t>
  </si>
  <si>
    <t>- Ø 160</t>
  </si>
  <si>
    <t xml:space="preserve">Clapets coupe-feu </t>
  </si>
  <si>
    <t>Clapets coupe-feu 1H autocommandés avec contact fin de course  selon CCTP  et plans</t>
  </si>
  <si>
    <t xml:space="preserve">Cartouches coupe-feu </t>
  </si>
  <si>
    <t>Cartouche CF 1 H Ø 125 (pour locaux à risques moyens)</t>
  </si>
  <si>
    <t>Mise en service</t>
  </si>
  <si>
    <t>12.10.02</t>
  </si>
  <si>
    <t>TOTAL H.T. LOT N° 12</t>
  </si>
  <si>
    <t>TOTAL T.T.C. LOT N° 12</t>
  </si>
  <si>
    <t>so</t>
  </si>
  <si>
    <t>Travaux de chauffage:</t>
  </si>
  <si>
    <t>Travaux de rafraichissement :</t>
  </si>
  <si>
    <t xml:space="preserve">Travaux de ventilation </t>
  </si>
  <si>
    <t xml:space="preserve">Travaux de plomberie sanitaire </t>
  </si>
  <si>
    <t>- Kitchenette logement stagiaire</t>
  </si>
  <si>
    <t>- Plan vasque et baignoire logement secrétaire général</t>
  </si>
  <si>
    <t>- Plan vasque logement secrétaire général</t>
  </si>
  <si>
    <t xml:space="preserve">Raccordement hydraulique EF EC et EU selon CCTP </t>
  </si>
  <si>
    <t>- Arrêt - consignation du réseau</t>
  </si>
  <si>
    <t>Terrasse R+3 Changement des conduits terminaux spiralés du réseau VMC du Logement de Mr le Secrétaire Général</t>
  </si>
  <si>
    <t xml:space="preserve">- Conduit tôle acier galvanisé M0 </t>
  </si>
  <si>
    <t>- Raccords, supports et accessoires selon CCTP</t>
  </si>
  <si>
    <t xml:space="preserve">Travaux de chauffage: </t>
  </si>
  <si>
    <t xml:space="preserve">- Arrêt et vidange du réseau primaire arrivant en sous sol du bât C </t>
  </si>
  <si>
    <t>- Déconnexion et dépose des radiateurs de la zone accueil RDC (7)</t>
  </si>
  <si>
    <t xml:space="preserve">- Déconnexion et dépose du réseau radiateurs de la zone accueil RDC </t>
  </si>
  <si>
    <t xml:space="preserve">ens </t>
  </si>
  <si>
    <t xml:space="preserve">- Vidange du réseau d'alimentation de l'ancienne CTA </t>
  </si>
  <si>
    <t xml:space="preserve">- Dépose du réseau d'alimentation et de la régulation terminale de l'ancienne CTA </t>
  </si>
  <si>
    <t xml:space="preserve">- Evacuation à la décharge </t>
  </si>
  <si>
    <t xml:space="preserve">Miltisplit contre cage d'escalier centrale </t>
  </si>
  <si>
    <t xml:space="preserve">- Arrêt et consignation de l'installation </t>
  </si>
  <si>
    <t xml:space="preserve">- Récupération du fluide R 410 A </t>
  </si>
  <si>
    <t xml:space="preserve">- Dépose de l'unité extérieure </t>
  </si>
  <si>
    <t>Après déplacement et nouveau positionnement (hors lot)</t>
  </si>
  <si>
    <t xml:space="preserve">Après réalisation de l'ITE : </t>
  </si>
  <si>
    <t xml:space="preserve">- Repose de l'unité extérieure sur de nouveaux supports antivibratoires muraux </t>
  </si>
  <si>
    <t xml:space="preserve">- Adaptation des canalisations frigorifiques et électriques </t>
  </si>
  <si>
    <t xml:space="preserve">- Remise en charge de l'installation </t>
  </si>
  <si>
    <t xml:space="preserve">- Attestation de remise en service </t>
  </si>
  <si>
    <t>1- En toiture terrasse du R+2</t>
  </si>
  <si>
    <t>Monosplit sous porche</t>
  </si>
  <si>
    <t>3- Dans le local technique ventilation du R+3</t>
  </si>
  <si>
    <t xml:space="preserve">- Dépose centrale double flux et ses équipements </t>
  </si>
  <si>
    <t xml:space="preserve">- Dépose armoire électrique et câblages </t>
  </si>
  <si>
    <t xml:space="preserve">- Découpage </t>
  </si>
  <si>
    <t>- Nettoyage du local</t>
  </si>
  <si>
    <t>12.10.03</t>
  </si>
  <si>
    <t xml:space="preserve">Travaux de conformité sous station Bât C </t>
  </si>
  <si>
    <t>12.11.01</t>
  </si>
  <si>
    <t>Prestation à la charge du présent lot:</t>
  </si>
  <si>
    <r>
      <t>- Eclairage de la sous station par 1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plafonniers étanche leds commandés en simple allumage selon CCTP  </t>
    </r>
  </si>
  <si>
    <t>- Bloc autonome BAES  compris câblage selon CCTP</t>
  </si>
  <si>
    <t xml:space="preserve">- Bloc autonome portatif </t>
  </si>
  <si>
    <t>A - Bâtiment C</t>
  </si>
  <si>
    <t>Pompes type double circuit "Radiateurs" bâtiment C</t>
  </si>
  <si>
    <t>Pompes type double circuit "Aérothermes" bâtiment C</t>
  </si>
  <si>
    <t>B - Bâtiment B</t>
  </si>
  <si>
    <t>Pompes type double circuit "radiateurs bureaux N°1"</t>
  </si>
  <si>
    <t>Pompes type double circuit " radiateurs bureaux N°2"</t>
  </si>
  <si>
    <t>Pompes type double circuit  "radiateurs appartements "</t>
  </si>
  <si>
    <t>Pompes type double circuit  "Aérothermes"</t>
  </si>
  <si>
    <t>Pompes type double circuit  "primaire production d'ECS"</t>
  </si>
  <si>
    <t>A - Sous station bâtiment C</t>
  </si>
  <si>
    <t>B -Sous station Bâtiment B</t>
  </si>
  <si>
    <t>Pompes type double circuit primaire "Sous station Bât C"</t>
  </si>
  <si>
    <t>pm</t>
  </si>
  <si>
    <t>Remplissage d'eau froide circuit chauffage:</t>
  </si>
  <si>
    <t xml:space="preserve">Désemboueur curatif et préventif </t>
  </si>
  <si>
    <t xml:space="preserve">Désemboueur curatif et préventif type Drag'eau DSi50 Selon CCTP et Schéma </t>
  </si>
  <si>
    <t>PM : Ils seront alimentés en 230V depuis l'armoire sous-station correspondante</t>
  </si>
  <si>
    <r>
      <t xml:space="preserve">Compteur à ultrasons </t>
    </r>
    <r>
      <rPr>
        <b/>
        <sz val="9"/>
        <rFont val="Arial"/>
        <family val="2"/>
      </rPr>
      <t>DN40 230V</t>
    </r>
    <r>
      <rPr>
        <sz val="9"/>
        <rFont val="Arial"/>
        <family val="2"/>
      </rPr>
      <t>, selon CCTP compris câblage et interface M-BUS vers automate de régulation</t>
    </r>
  </si>
  <si>
    <r>
      <t xml:space="preserve">Compteur à ultrasons </t>
    </r>
    <r>
      <rPr>
        <b/>
        <sz val="9"/>
        <rFont val="Arial"/>
        <family val="2"/>
      </rPr>
      <t>DN50 230V</t>
    </r>
    <r>
      <rPr>
        <sz val="9"/>
        <rFont val="Arial"/>
        <family val="2"/>
      </rPr>
      <t>, selon CCTP compris câblage et interface M-BUS vers automate de régulation</t>
    </r>
  </si>
  <si>
    <t>. DN 20 plage 150 - 700 l/h</t>
  </si>
  <si>
    <t xml:space="preserve">A- Bâtiment C </t>
  </si>
  <si>
    <r>
      <t xml:space="preserve">Tube </t>
    </r>
    <r>
      <rPr>
        <u/>
        <sz val="9"/>
        <rFont val="Arial"/>
        <family val="2"/>
      </rPr>
      <t>cuivre écroui NF</t>
    </r>
  </si>
  <si>
    <t xml:space="preserve">B- Bâtiment B </t>
  </si>
  <si>
    <t>Travaux de dépose hydraulique</t>
  </si>
  <si>
    <t>Arrivée réseau chauffage actuel en sous sol du bâtiment C</t>
  </si>
  <si>
    <t xml:space="preserve">Réseau de distribution vers les 2 Aérothermes des garages </t>
  </si>
  <si>
    <t xml:space="preserve">Isolement, sectionnement dépose et évacuation : </t>
  </si>
  <si>
    <t xml:space="preserve">Nouvelle distribution </t>
  </si>
  <si>
    <t>Nouvelle distribution</t>
  </si>
  <si>
    <t>A- Bâtiment C</t>
  </si>
  <si>
    <t>B- Bâtiment B</t>
  </si>
  <si>
    <t xml:space="preserve">Corps de robinet thermostatique AV9 pour raccordement latéraux modèle équerre </t>
  </si>
  <si>
    <t>Relève des compteurs de calories</t>
  </si>
  <si>
    <t>Module M-Bus pour relève des compteurs de calories + remontés d'information compris raccordement du bus</t>
  </si>
  <si>
    <t xml:space="preserve">Écran tactile industries d’exploitation locale 21" en sous station principale bât B </t>
  </si>
  <si>
    <r>
      <t xml:space="preserve">Fourniture et pose d'un automate esclave , interface d'extension et d'entrées/Sorties avec une </t>
    </r>
    <r>
      <rPr>
        <b/>
        <sz val="9"/>
        <rFont val="Arial"/>
        <family val="2"/>
      </rPr>
      <t>réserve d'entrée et sortie libre de 25%</t>
    </r>
    <r>
      <rPr>
        <sz val="9"/>
        <rFont val="Arial"/>
        <family val="2"/>
      </rPr>
      <t>. Matériel compatible avec les différents protocoles EURIDIS, BACNET, MODBUS, M-BUS, capteurs et actionneurs, parasurtenseur... selon CCTP et schéma de principe hydraulique</t>
    </r>
  </si>
  <si>
    <t xml:space="preserve">Écran tactile industries d’exploitation locale 21" en sous station bât B </t>
  </si>
  <si>
    <t>. Circuit primaire « sous station bâtiment C» compris sondes, vannes 3 voies  DN40 selon schéma et servomoteurs 0-10V</t>
  </si>
  <si>
    <r>
      <t xml:space="preserve">Fourniture et pose d'un automate maitre  , interface d'extension et d'entrées/Sorties avec une </t>
    </r>
    <r>
      <rPr>
        <b/>
        <sz val="9"/>
        <rFont val="Arial"/>
        <family val="2"/>
      </rPr>
      <t>réserve d'entrée et sortie libre de 25%</t>
    </r>
    <r>
      <rPr>
        <sz val="9"/>
        <rFont val="Arial"/>
        <family val="2"/>
      </rPr>
      <t>. Matériel compatible avec les différents protocoles EURIDIS, BACNET, MODBUS, M-BUS, capteurs et actionneurs, parasurtenseur... selon CCTP et schéma de principe hydraulique</t>
    </r>
  </si>
  <si>
    <t xml:space="preserve">Mise en service définitive globale sur site  </t>
  </si>
  <si>
    <t xml:space="preserve">Raccordement Armoire créée sur armoire existante sous station compris protection électrique et liaison électrique </t>
  </si>
  <si>
    <t>Armoire électrique sous station Bât C selon CCTP</t>
  </si>
  <si>
    <t xml:space="preserve">Raccordement armoire électrique sous station sur attente lot électricité </t>
  </si>
  <si>
    <t>Armoire électrique sous station bât B selon CCTP</t>
  </si>
  <si>
    <t xml:space="preserve">Principe </t>
  </si>
  <si>
    <t>voir paragraphe 12.09</t>
  </si>
  <si>
    <t xml:space="preserve">Travaux de dépose </t>
  </si>
  <si>
    <t xml:space="preserve">Equipement sanitaire </t>
  </si>
  <si>
    <t xml:space="preserve">Receveur de douche </t>
  </si>
  <si>
    <t xml:space="preserve">Marque </t>
  </si>
  <si>
    <t xml:space="preserve">Type </t>
  </si>
  <si>
    <t xml:space="preserve">selon CCTP Compris accessoires </t>
  </si>
  <si>
    <t xml:space="preserve">Robinetterie de douche </t>
  </si>
  <si>
    <t xml:space="preserve">Paroi de douche </t>
  </si>
  <si>
    <t xml:space="preserve">Paroi de douche avec porte </t>
  </si>
  <si>
    <t xml:space="preserve">Alimentation EC et EF de la douche  </t>
  </si>
  <si>
    <t xml:space="preserve">raccords, supports et accessoires de mise en œuvre </t>
  </si>
  <si>
    <t xml:space="preserve">Calorifuge </t>
  </si>
  <si>
    <t xml:space="preserve">Manchon armaflex ou équivalent selon CCTP </t>
  </si>
  <si>
    <t xml:space="preserve">Evacuation EU de la douche </t>
  </si>
  <si>
    <t xml:space="preserve">canalisation PVC Ø 50 mise en œuvre selon CCTP </t>
  </si>
  <si>
    <t xml:space="preserve">Essais réglages et mise en service </t>
  </si>
  <si>
    <t>Selon CCTP , compris DOE</t>
  </si>
  <si>
    <t>DESCRIPTION DES TRAVAUX DE VENTILATION  MECANIQUE SIMPLE FLUX</t>
  </si>
  <si>
    <t xml:space="preserve">Généralités </t>
  </si>
  <si>
    <t xml:space="preserve">Entrés d'air </t>
  </si>
  <si>
    <t xml:space="preserve">1- Entrées d'air Acoustique autoréglables en menuiseries </t>
  </si>
  <si>
    <t>. 45 m3/h ( EAA45+RA+C -39)</t>
  </si>
  <si>
    <t>Bouches d'extraction</t>
  </si>
  <si>
    <t>12.11.03</t>
  </si>
  <si>
    <t>1) - Bouche à débit fixe</t>
  </si>
  <si>
    <t xml:space="preserve">- Bouche autoréglable </t>
  </si>
  <si>
    <t xml:space="preserve">- type : BE </t>
  </si>
  <si>
    <t>- débit :</t>
  </si>
  <si>
    <t>. 30 m³/h</t>
  </si>
  <si>
    <t>. 45 m³/h</t>
  </si>
  <si>
    <t>. 60 m³/h</t>
  </si>
  <si>
    <t>. BCET 20/75 m³/h 230 V Compris raccordement électrique bouton poussoir et câblage selon CCTP</t>
  </si>
  <si>
    <t>- type :BEP</t>
  </si>
  <si>
    <t>. 7,5/25 m³/h</t>
  </si>
  <si>
    <t>. 10/100 m³/h</t>
  </si>
  <si>
    <t>Liaisons et raccordements entre détecteurs et bouches d'extraction selon CCTP</t>
  </si>
  <si>
    <t>Diffuseur carré</t>
  </si>
  <si>
    <t>- type : DC4D - FP</t>
  </si>
  <si>
    <t>Compris plénum acoustique et registre de réglage</t>
  </si>
  <si>
    <t>. Module 600 x 600 DC4D 150 x 150</t>
  </si>
  <si>
    <t xml:space="preserve">Régulateur basse pression </t>
  </si>
  <si>
    <t xml:space="preserve">- type : MAR Réglable </t>
  </si>
  <si>
    <t>- type : DIP-E</t>
  </si>
  <si>
    <t>Raccordement sur attentes électricien</t>
  </si>
  <si>
    <t>. RM/P TECH CO2</t>
  </si>
  <si>
    <t>Liaisons et raccordements électriques selon CCTP</t>
  </si>
  <si>
    <t>. 7,5/50 m3/h</t>
  </si>
  <si>
    <t>. 7,5/75 m3/h</t>
  </si>
  <si>
    <t xml:space="preserve">Trappes de visite et de nettoyage </t>
  </si>
  <si>
    <t>Gaine tôle acier galvanisé MO circulaire mise en œuvre selon CCTP et plans :</t>
  </si>
  <si>
    <t>Gaine flexible souple aluminium insonorisée par 25 mm de laine de verre selon CCTP (raccordement bouches)</t>
  </si>
  <si>
    <t>Raccords, supports, coude, réduction, accessoires et autres sujétions</t>
  </si>
  <si>
    <t>Isolation externe des conduits en gaine technique verticale et en local technique ventilation du R+3 , mise en œuvre selon CCTP :</t>
  </si>
  <si>
    <t xml:space="preserve">Conduits intérieurs </t>
  </si>
  <si>
    <t xml:space="preserve">Conduits extérieurs en toiture </t>
  </si>
  <si>
    <t xml:space="preserve"> circulaire double peau 50 mm de laine de roche en extérieur </t>
  </si>
  <si>
    <t>12.11.04</t>
  </si>
  <si>
    <t>12.11.05</t>
  </si>
  <si>
    <t>12.11.06</t>
  </si>
  <si>
    <t>Extracteurs</t>
  </si>
  <si>
    <t>- marque :</t>
  </si>
  <si>
    <t>- équipé selon CCTP</t>
  </si>
  <si>
    <t>12.11.07</t>
  </si>
  <si>
    <t xml:space="preserve">Extracteur N°1 Bâtiment C </t>
  </si>
  <si>
    <t xml:space="preserve">Extracteur N°5 Bâtiment C </t>
  </si>
  <si>
    <t>12.11.08</t>
  </si>
  <si>
    <t>Registres de réglage :</t>
  </si>
  <si>
    <t>- type :</t>
  </si>
  <si>
    <t>. Ø 250</t>
  </si>
  <si>
    <t>Pièges à sons :</t>
  </si>
  <si>
    <t>Rejet d'air vicié</t>
  </si>
  <si>
    <t>Rejet extracteur N°1 dans grille existante local ventilation R+3 compris plénum de raccordement calorifugé selon CCTP</t>
  </si>
  <si>
    <t xml:space="preserve">2) rejet en façade </t>
  </si>
  <si>
    <t xml:space="preserve">1) - Rejet en toiture </t>
  </si>
  <si>
    <t>12.11.09</t>
  </si>
  <si>
    <t xml:space="preserve">Equipements Electriques </t>
  </si>
  <si>
    <t>Raccordements électriques:</t>
  </si>
  <si>
    <t>- raccordement extracteurs sur attente du lot Electricité</t>
  </si>
  <si>
    <t>- raccordement  détecteurs de présence</t>
  </si>
  <si>
    <t>- raccordement module de régulation CO2</t>
  </si>
  <si>
    <t xml:space="preserve">Signalisation de défaut ventilation </t>
  </si>
  <si>
    <t>Câblage report et raccordement électrique sur module GTC sous-station</t>
  </si>
  <si>
    <t xml:space="preserve">Coupure ventilation </t>
  </si>
  <si>
    <t xml:space="preserve">- raccordement câblage pressostat renvoi de défaut </t>
  </si>
  <si>
    <t xml:space="preserve">- raccordement horloge de programmation (sur GTC) câblage </t>
  </si>
  <si>
    <t xml:space="preserve">Programmation groupe de ventilation </t>
  </si>
  <si>
    <t xml:space="preserve">Câblage et relayage dans armoires électriques sur alimentation groupe </t>
  </si>
  <si>
    <t>Percements et rebouchages selon CCTP</t>
  </si>
  <si>
    <t>Essais, réglages et D.O.E.</t>
  </si>
  <si>
    <t>2- Entrée d'air en façade</t>
  </si>
  <si>
    <t>- 700 x 350 mm</t>
  </si>
  <si>
    <t>Grille de soufflage avec filtre GFA -FL 400 x 200 mm</t>
  </si>
  <si>
    <t xml:space="preserve">Compris plénum acoustique et contre cadre </t>
  </si>
  <si>
    <t>Grille de reprise avec registre GFA + RFA</t>
  </si>
  <si>
    <t>6- Détecteur de présence</t>
  </si>
  <si>
    <t>7) -  Registre modulé asservi à la concentration CO2</t>
  </si>
  <si>
    <t>Isolation externe des conduits amenée air neuf salle J Moulin et en comble du bâtiment B, mise en œuvre selon CCTP :</t>
  </si>
  <si>
    <t xml:space="preserve">Extracteur N°2 Bâtiment B </t>
  </si>
  <si>
    <t xml:space="preserve">Extracteur N°3 Bâtiment B </t>
  </si>
  <si>
    <t>Fourniture de sorties hors toiture selon CCTP :</t>
  </si>
  <si>
    <t>Raccordement sur sortie hors toiture y compris accessoires de raccordement et autres sujétions</t>
  </si>
  <si>
    <t xml:space="preserve">1) - Rejet en façade  </t>
  </si>
  <si>
    <t xml:space="preserve">- raccordement horloge de programmation (sur GTC) </t>
  </si>
  <si>
    <t xml:space="preserve">- Vidange du réseau d'alimentation des radiateurs du Rdc et des 2 aérothermes du R-1 </t>
  </si>
  <si>
    <t xml:space="preserve">Consignation - isolement et déconnexion hydraulique: </t>
  </si>
  <si>
    <t>- Dépose tronçons réseaux endommagés (8)</t>
  </si>
  <si>
    <t xml:space="preserve">- Remise en service de l'installation </t>
  </si>
  <si>
    <t>- Déconnexion et dépose du réseau d'alimentation des aérothermes garages R-1</t>
  </si>
  <si>
    <t xml:space="preserve">- Remise en service avec attestation </t>
  </si>
  <si>
    <t xml:space="preserve">Après réalisation du nouveau réseau de ventilation du local : </t>
  </si>
  <si>
    <t xml:space="preserve">- Vidange de l'installation </t>
  </si>
  <si>
    <t xml:space="preserve">- Dépose des capteurs et de leur châssis support </t>
  </si>
  <si>
    <t xml:space="preserve">- Dépose des canalisations hydrauliques et de leurs supports </t>
  </si>
  <si>
    <t>Capteurs solaires thermiques en toiture terrasse du R+3</t>
  </si>
  <si>
    <t>Dépose ventilation mécanique des sanitaires</t>
  </si>
  <si>
    <t xml:space="preserve">- Dépose bouches, conduits et groupe selon CCTP  </t>
  </si>
  <si>
    <t xml:space="preserve">- Neutralisation de l'alimentation électrique </t>
  </si>
  <si>
    <t xml:space="preserve">- Isolement et vidange des réseaux </t>
  </si>
  <si>
    <t xml:space="preserve">- Dépose du calorifuge actuel </t>
  </si>
  <si>
    <t xml:space="preserve">- Découpe de la panoplie </t>
  </si>
  <si>
    <t xml:space="preserve">- Déconnexion des équipements hydrauliques </t>
  </si>
  <si>
    <t xml:space="preserve">- Dépose équipement de remplissage actuel </t>
  </si>
  <si>
    <t xml:space="preserve">- Fourniture et pose nouvel équipement selon CCTP </t>
  </si>
  <si>
    <t>Vase d'expansion circuit chauffage inchangé</t>
  </si>
  <si>
    <t>Vase d'expansion sanitaire inchangé</t>
  </si>
  <si>
    <t>1) Equilibrage des installations et rapport final d’équilibrage selon CCTP et schémas de principe hydraulique, DOE</t>
  </si>
  <si>
    <t>Voir chapitre précédent 12.11.03</t>
  </si>
  <si>
    <t>dépose distribution provisoire du R+2 réalisée en phase 1</t>
  </si>
  <si>
    <t>01 Calorifuge en sous station</t>
  </si>
  <si>
    <t>03 Calorifuge des points singuliers :</t>
  </si>
  <si>
    <t>04 Réfection de calorifuge sur réseaux existants</t>
  </si>
  <si>
    <t xml:space="preserve">Réseau primaire d'alimentation de la sous station bâtiment C en passage extérieur et caniveau technique </t>
  </si>
  <si>
    <t xml:space="preserve">- Ponçage canalisation </t>
  </si>
  <si>
    <r>
      <t xml:space="preserve">- Isolation </t>
    </r>
    <r>
      <rPr>
        <b/>
        <u/>
        <sz val="9"/>
        <rFont val="Arial"/>
        <family val="2"/>
      </rPr>
      <t xml:space="preserve">classe 4 </t>
    </r>
    <r>
      <rPr>
        <sz val="9"/>
        <rFont val="Arial"/>
        <family val="2"/>
      </rPr>
      <t>par coquille isolante de laine de roche</t>
    </r>
  </si>
  <si>
    <r>
      <t xml:space="preserve">- Protection et finition </t>
    </r>
    <r>
      <rPr>
        <b/>
        <sz val="9"/>
        <rFont val="Arial"/>
        <family val="2"/>
      </rPr>
      <t xml:space="preserve">en Isoxal </t>
    </r>
  </si>
  <si>
    <t>- liaisons électriques bus , raccordements moteurs thermiques (Nbre 9 et sondes d'ambiance (Nbre 9+1)</t>
  </si>
  <si>
    <t>- liaisons électriques bus , raccordements  sondes d'ambiance (Nbre 7)</t>
  </si>
  <si>
    <t xml:space="preserve">Bouche autoréglable coin cuisine studio stagiaire  </t>
  </si>
  <si>
    <t>2) - Bouche à détection de présence (électrique à deux débits)</t>
  </si>
  <si>
    <t>4) - Diffuseur plafonnier modulaire de reprise</t>
  </si>
  <si>
    <t>7 - Registre modulé asservi à la concentration CO2</t>
  </si>
  <si>
    <t>MAR 160/100-180</t>
  </si>
  <si>
    <t>MAR 125/100-180</t>
  </si>
  <si>
    <t xml:space="preserve">Etanchéité des pénétrations avec platines métalliques et joint d'étanchéité selon CCTP </t>
  </si>
  <si>
    <t>- Ø 560</t>
  </si>
  <si>
    <t>- type : CRITAIR FLEXI 5000 ISO REG</t>
  </si>
  <si>
    <t>- débit : 3740 m³/h</t>
  </si>
  <si>
    <t>- Hm dispo : 300 Pa</t>
  </si>
  <si>
    <t>- Hm dispo : 25 Pa</t>
  </si>
  <si>
    <t>. Ø 560</t>
  </si>
  <si>
    <t>Pour salle Jean Moulin</t>
  </si>
  <si>
    <t>3) - Diffuseur plafonnier de reprise</t>
  </si>
  <si>
    <t xml:space="preserve">4) - Grilles de soufflage et de reprise sous coffre </t>
  </si>
  <si>
    <t xml:space="preserve">5) - Bouche d'extraction murale en aluminium </t>
  </si>
  <si>
    <t>Bouche TM-M 200- 300 m3/h</t>
  </si>
  <si>
    <t>MAR 200/180-300</t>
  </si>
  <si>
    <t>- type : CRITAIR FLEXI 2000 ISO REG</t>
  </si>
  <si>
    <t>- débit : 1410 m³/h</t>
  </si>
  <si>
    <t>- Hm dispo : 160 Pa</t>
  </si>
  <si>
    <t xml:space="preserve">Extracteur N°4 Bâtiment B </t>
  </si>
  <si>
    <t xml:space="preserve">- type : CRITAIR MINI 1000 ISO REG </t>
  </si>
  <si>
    <t>- débit : 570 m³/h</t>
  </si>
  <si>
    <t>- Hm dispo : 130 Pa</t>
  </si>
  <si>
    <t>. Ø 355</t>
  </si>
  <si>
    <t>- Ø 355</t>
  </si>
  <si>
    <t xml:space="preserve">Ventilation de la salle Jean Moulin </t>
  </si>
  <si>
    <t>Isolation externe des conduits  en comble du bâtiment B, mise en œuvre selon CCTP :</t>
  </si>
  <si>
    <t>- débit : 500 m³/h</t>
  </si>
  <si>
    <t>- Hm dispo : 120 Pa</t>
  </si>
  <si>
    <t xml:space="preserve">Sonde de gaine CO2 compris câblage </t>
  </si>
  <si>
    <t>- type : COPERNIC H 700 PCI + SONDE CO2</t>
  </si>
  <si>
    <t>- raccordement extracteur sur attente du lot Electricité</t>
  </si>
  <si>
    <t>12.12</t>
  </si>
  <si>
    <t xml:space="preserve">BRASSEURS D'AIR </t>
  </si>
  <si>
    <t>Bâtiment C</t>
  </si>
  <si>
    <t xml:space="preserve">Brasseur d'air </t>
  </si>
  <si>
    <t xml:space="preserve">Marque: </t>
  </si>
  <si>
    <t xml:space="preserve">Type: </t>
  </si>
  <si>
    <t xml:space="preserve">raccordement électrique sur attente de l'électricien </t>
  </si>
  <si>
    <t>Bâtiment B</t>
  </si>
  <si>
    <t>1 - Régulation de la production générale</t>
  </si>
  <si>
    <t>2 - Régulation des réseaux secondaires</t>
  </si>
  <si>
    <t>3 - Exploitation, renvoi de défaut, comptage énergétique :</t>
  </si>
  <si>
    <t>. Suivi et enregistrement des sondes de température ECS et Bcl selon CCTP</t>
  </si>
  <si>
    <t>1- Régulation de la production générale</t>
  </si>
  <si>
    <t>2- Régulation des réseaux secondaires</t>
  </si>
  <si>
    <t>3- Exploitation, renvoi de défaut, comptage énergétique :</t>
  </si>
  <si>
    <t xml:space="preserve">Gestion des circulateurs (permutation, dégommage, défauts…) </t>
  </si>
  <si>
    <t xml:space="preserve">Sonde de température surveillance de la boucle ECS </t>
  </si>
  <si>
    <t>Développement des synoptiques animés, sous stations,  équipements CFO/Cfa, tableau de bord énergétique, affichage des températures sur des fonds de plan architectes…</t>
  </si>
  <si>
    <t xml:space="preserve">Mise en service sur site du bâtiment </t>
  </si>
  <si>
    <t>Voir PSE N°2</t>
  </si>
  <si>
    <t>LOT : 12 - CHAUFFAGE - RAFRAICHISSEMENT - PLOMBERIE - SANITAIRE -VENTILATION</t>
  </si>
  <si>
    <t>- Ø315</t>
  </si>
  <si>
    <t>- Ø450</t>
  </si>
  <si>
    <t>- Ø500</t>
  </si>
  <si>
    <t>- Ø 450</t>
  </si>
  <si>
    <t>- Ø 500</t>
  </si>
  <si>
    <t>. DN 20</t>
  </si>
  <si>
    <t>. DN 25</t>
  </si>
  <si>
    <t>. DN 40</t>
  </si>
  <si>
    <t>. DN 50</t>
  </si>
  <si>
    <r>
      <t xml:space="preserve">- collecteurs DN100 (102 x 114 ) acier </t>
    </r>
    <r>
      <rPr>
        <u/>
        <sz val="9"/>
        <rFont val="Arial"/>
        <family val="2"/>
      </rPr>
      <t>départ et retour</t>
    </r>
    <r>
      <rPr>
        <sz val="9"/>
        <rFont val="Arial"/>
        <family val="2"/>
      </rPr>
      <t xml:space="preserve"> en sous station</t>
    </r>
  </si>
  <si>
    <t xml:space="preserve">- Bouteille de mélange DN 150 sous station </t>
  </si>
  <si>
    <r>
      <t xml:space="preserve">Compteur à ultrasons </t>
    </r>
    <r>
      <rPr>
        <b/>
        <sz val="9"/>
        <rFont val="Arial"/>
        <family val="2"/>
      </rPr>
      <t>DN25 230V</t>
    </r>
    <r>
      <rPr>
        <sz val="9"/>
        <rFont val="Arial"/>
        <family val="2"/>
      </rPr>
      <t>, selon CCTP compris câblage et interface M-BUS vers automate de régulation</t>
    </r>
  </si>
  <si>
    <t>Pompes type double circuit "ventilo-convecteur salle Jean Moulin"</t>
  </si>
  <si>
    <t>. Circuit radiateurs « Bâtiment C » compris sondes, vannes 3 voies  DN 40 selon schéma et servomoteurs 0-10V</t>
  </si>
  <si>
    <t>. Circuit aérothermes « Bâtiment C » compris sondes, vannes 3 voies  DN 25 selon schéma et servomoteurs 0-10V</t>
  </si>
  <si>
    <t>. Circuit  «ventilo-convecteurs salle Jean Moulin» compris sondes, vannes 3 voies  DN20 selon schéma et servomoteurs 0-10V</t>
  </si>
  <si>
    <t>. Circuit radiateurs « Bureaux N°1» compris sondes, vannes 3 voies  DN50 selon schéma et servomoteurs 0-10V</t>
  </si>
  <si>
    <t>. Circuit radiateurs « Bureaux N°2» compris sondes, vannes 3 voies  DN40 selon schéma et servomoteurs 0-10V</t>
  </si>
  <si>
    <t>. Circuit radiateurs «Appartements" compris sondes, vannes 3 voies DN50 selon schéma et servomoteurs 0-10V</t>
  </si>
  <si>
    <t>. Circuit « Aérothermes bât B» compris sondes, vannes 3 voies  DN40 selon schéma et servomoteurs 0-10V</t>
  </si>
  <si>
    <t xml:space="preserve">1- Travaux intérieurs </t>
  </si>
  <si>
    <t xml:space="preserve">2- travaux extérieurs </t>
  </si>
  <si>
    <t>. Renvoi de défaut synthèse pressostat du groupes de ventilation SF (2)</t>
  </si>
  <si>
    <t>. Renvoi de défaut synthèse des circulateurs chauffage et de la pompe de bouclage ECS (existante)</t>
  </si>
  <si>
    <t xml:space="preserve">. Suivi et enregistrement complémentaire des températures 
Eau chaude sanitaire, et retour Bouclage </t>
  </si>
  <si>
    <t>. renvoi de défaut de position des clapets coupe-feu ventilation :  (1 par niveau soit 4)</t>
  </si>
  <si>
    <t xml:space="preserve">Sondes de température sur départ et retour de boucle </t>
  </si>
  <si>
    <t>. Renvoi de défaut synthèse pressostat du groupes de ventilation SF (3)</t>
  </si>
  <si>
    <t xml:space="preserve">Module de gestion pour la programmation journalière hebdomadaire 
du fonctionnement des 3 groupes de ventilation </t>
  </si>
  <si>
    <t>Gestion des groupes de ventilation simple flux bât B</t>
  </si>
  <si>
    <t xml:space="preserve">Gestion des groupes de ventilation simple flux bât C </t>
  </si>
  <si>
    <t>. Renvoi de défaut synthèse pressostat du groupes de ventilation SF(3)</t>
  </si>
  <si>
    <t>. renvoi de défaut de position des clapets coupe-feu ventilation :  (1 par niveau soit 3)</t>
  </si>
  <si>
    <t>. Circuit charge ballon primaire ECS  compris sondes selon CCTP</t>
  </si>
  <si>
    <t xml:space="preserve">Travaux divers </t>
  </si>
  <si>
    <t>Local serveurs R+3 Bât C</t>
  </si>
  <si>
    <t xml:space="preserve">Dépose et repose ventilateur mural avec nouvelle platine selon CCTP </t>
  </si>
  <si>
    <t xml:space="preserve">Remise en eau </t>
  </si>
  <si>
    <t xml:space="preserve">1- Réseau primaire chauffage Bât C </t>
  </si>
  <si>
    <t>2- Réseau extérieur Clim des deux tours</t>
  </si>
  <si>
    <t xml:space="preserve">- Fixations complémentaires sur réseaux actuels  </t>
  </si>
  <si>
    <t>- Mise en place nouveau calorifuge</t>
  </si>
  <si>
    <t>Gestion des thermostats d'ambiance selon CCTP</t>
  </si>
  <si>
    <t>Gestion des thermostats d'ambiance Bât B</t>
  </si>
  <si>
    <t>- Ø 54 x 1,5</t>
  </si>
  <si>
    <t>- Ø 40 x 42</t>
  </si>
  <si>
    <t>. 21 V18 045</t>
  </si>
  <si>
    <t>. 21 V 18 060</t>
  </si>
  <si>
    <t>. 21 V 19 060</t>
  </si>
  <si>
    <t>- radiateur horizontaux</t>
  </si>
  <si>
    <t>. 22 V 18 060</t>
  </si>
  <si>
    <t>. 21 K 750 800</t>
  </si>
  <si>
    <t>. 21 K 750 920</t>
  </si>
  <si>
    <t>. 22 K 750 600</t>
  </si>
  <si>
    <t>. 22 K 750 800</t>
  </si>
  <si>
    <t>. 22 K 750 920</t>
  </si>
  <si>
    <t>. 22 K 750 1120</t>
  </si>
  <si>
    <t>. Plan vertical KOSV 20 DV 1950 600</t>
  </si>
  <si>
    <t>. Plan horizontal 22 KP 750 1000</t>
  </si>
  <si>
    <t>- Ø 50 x 60</t>
  </si>
  <si>
    <t>. 22 m3/h ( EAA22+RA+C -39) (appartement)</t>
  </si>
  <si>
    <t>. 30 m3/h ( EAA30+RA+C -39) (appartement)</t>
  </si>
  <si>
    <t>. 15 m³/h</t>
  </si>
  <si>
    <t>. 90 m³/h</t>
  </si>
  <si>
    <t xml:space="preserve">- type : CURV Confort 100 PIR </t>
  </si>
  <si>
    <t>- débit : 20-50 m³/h</t>
  </si>
  <si>
    <t>Séparateur d'air DN 80 compris purgeur automatique circuit de chauffage et coquille isolante</t>
  </si>
  <si>
    <t>Filtres à tamis inox DN 80 à brides avec robinet de purge et 2 vannes paillons DN80 et un manomètre selon schémas</t>
  </si>
  <si>
    <t>- Ø 66 x 76</t>
  </si>
  <si>
    <t>- Ø 20 x 27</t>
  </si>
  <si>
    <t xml:space="preserve">Longueur canalisation concernée : 18 x 2 ml en aérien  5,5 x 2 ml en caniveau </t>
  </si>
  <si>
    <r>
      <t xml:space="preserve">Manchons souples épaisseur selon CCTP en gaines techniques, faux-plafond et locaux non chauffés du DN 15 au DN 50 pour atteindre une isolation </t>
    </r>
    <r>
      <rPr>
        <b/>
        <u/>
        <sz val="9"/>
        <rFont val="Arial"/>
        <family val="2"/>
      </rPr>
      <t xml:space="preserve">classe 4 </t>
    </r>
  </si>
  <si>
    <t>Asservissement à la GTC et à la coupure ventilation</t>
  </si>
  <si>
    <t>12.04.03.03</t>
  </si>
  <si>
    <t>Travaux de dépose en phase 1 - Aile droite Bât C</t>
  </si>
  <si>
    <t>Travaux de dépose en phase 2 - Corps central Bât C</t>
  </si>
  <si>
    <t xml:space="preserve">2- Dans porche d'accès à la cour intérieure niveau RDC </t>
  </si>
  <si>
    <t>Travaux de dépose en phase 3 - Bât B</t>
  </si>
  <si>
    <t xml:space="preserve">Mise en service </t>
  </si>
  <si>
    <t>12.11.10</t>
  </si>
  <si>
    <t>12.11.11</t>
  </si>
  <si>
    <t>12.11.12</t>
  </si>
  <si>
    <t xml:space="preserve">Repose des 7 radiateurs de la zone Accueil du Bât C avec changement de leur robinetterie </t>
  </si>
  <si>
    <r>
      <t xml:space="preserve">B- Radiateurs "déco" </t>
    </r>
    <r>
      <rPr>
        <b/>
        <sz val="9"/>
        <rFont val="Arial"/>
        <family val="2"/>
      </rPr>
      <t>:</t>
    </r>
    <r>
      <rPr>
        <u/>
        <sz val="9"/>
        <rFont val="Arial"/>
        <family val="2"/>
      </rPr>
      <t xml:space="preserve"> </t>
    </r>
  </si>
  <si>
    <t>12.11.13</t>
  </si>
  <si>
    <t>12.11.14</t>
  </si>
  <si>
    <t>12.11.15</t>
  </si>
  <si>
    <t xml:space="preserve">Gestion des brasseurs d'air </t>
  </si>
  <si>
    <t>Module de gestion pour la programmation journalière hebdomadaire 
du fonctionnement des 4 groupes de brasseurs d'air</t>
  </si>
  <si>
    <t>Module de gestion pour la programmation journalière hebdomadaire 
du fonctionnement des 3 groupes de brasseurs d'air</t>
  </si>
  <si>
    <t>12.11.16</t>
  </si>
  <si>
    <t>12.11.17</t>
  </si>
  <si>
    <t>12.12.01</t>
  </si>
  <si>
    <t>12.12.02</t>
  </si>
  <si>
    <t>12.12.03</t>
  </si>
  <si>
    <t>12.12.04</t>
  </si>
  <si>
    <t>12.12.05</t>
  </si>
  <si>
    <t>12.12.06</t>
  </si>
  <si>
    <t>12.12.07</t>
  </si>
  <si>
    <t>12.13</t>
  </si>
  <si>
    <t>12.13.01</t>
  </si>
  <si>
    <t>12.13.02</t>
  </si>
  <si>
    <t>12.13.03</t>
  </si>
  <si>
    <t>12.13.04</t>
  </si>
  <si>
    <t>12.13.05</t>
  </si>
  <si>
    <t>12.13.06</t>
  </si>
  <si>
    <t>12.13.07</t>
  </si>
  <si>
    <t>12.13.08</t>
  </si>
  <si>
    <t>12.13.09</t>
  </si>
  <si>
    <t>12.14</t>
  </si>
  <si>
    <t>selon CCTP compris commande murale  câblée</t>
  </si>
  <si>
    <t xml:space="preserve">Sonde de retour sur doigt de gan compris câblage </t>
  </si>
  <si>
    <t>Câblage depuis la GTC à la charge du présent LOT</t>
  </si>
  <si>
    <t>OPERATION : G270 - RENOVATION ENERGETIQUE DE LA PREFECTURE DU CANTAL - 15000 AURILLAC</t>
  </si>
  <si>
    <t>PRESTATIONS SUPPLEMENTAIRES EVENTUELLES</t>
  </si>
  <si>
    <t>PSE N°6-12</t>
  </si>
  <si>
    <t>TOTAL H.T. PSE N°6-12</t>
  </si>
  <si>
    <t>TOTAL T.T.C. PSE N°6-12</t>
  </si>
  <si>
    <t>TOTAL H.T. PSE N°5-12-1</t>
  </si>
  <si>
    <t>TOTAL T.T.C. PSE N°5-12-1</t>
  </si>
  <si>
    <t>PSE N°5-12-1</t>
  </si>
  <si>
    <t>PSE N°5-12-2</t>
  </si>
  <si>
    <t>TOTAL H.T. PSE N°5-12-2</t>
  </si>
  <si>
    <t>TOTAL T.T.C. PSE N°5-12-2</t>
  </si>
  <si>
    <t>12.13.11</t>
  </si>
  <si>
    <t>12.13.10</t>
  </si>
  <si>
    <t>12.13.12</t>
  </si>
  <si>
    <t xml:space="preserve">Evacuation de la baignoire et de ses accessoires </t>
  </si>
  <si>
    <t xml:space="preserve">- Dépose des 2 réseaux existants ancienne ventilation double flux selon CCTP compris pénétration dans gaine maçonnée et local technique ventilation </t>
  </si>
  <si>
    <t>- Dépose des réseaux selon CCTP compris accessoires et supportages</t>
  </si>
  <si>
    <t>- Neutralisation et déconnexion</t>
  </si>
  <si>
    <t xml:space="preserve">- Condamnation de la sortie hors toit </t>
  </si>
  <si>
    <t>- Grille de ventilation basse  sous station  avec grillage antivolatile  compris cadre et contre cadres , dim 200 x 200 mm</t>
  </si>
  <si>
    <t>Travaux de dépose panoplie hydraulique sous station Bâtiment B</t>
  </si>
  <si>
    <t xml:space="preserve">Campagne de purge des corps de chauffe des bâtiments A et B </t>
  </si>
  <si>
    <t xml:space="preserve">02 Calorifuge des tuyauteries de distributions de chauffage </t>
  </si>
  <si>
    <t xml:space="preserve">- Peinture par 2 couches de peinture antirouille </t>
  </si>
  <si>
    <t>- Dépose et évacuation du calorifuge actuel</t>
  </si>
  <si>
    <t xml:space="preserve">canalisation cuivre Ø 14x 16 mise en œuvre selon CCTP </t>
  </si>
  <si>
    <t>Supports de gaine en H</t>
  </si>
  <si>
    <t>- câblage et raccordement sur arrêts d'urgence déjà prévus</t>
  </si>
  <si>
    <t>Dépose et évacuation des 2 conduits Ø 400 selon CCTP</t>
  </si>
  <si>
    <t>Grille extérieure type GAE compris accessoires de mise en œuvre selon CCTP</t>
  </si>
  <si>
    <t>selon CCTP compris commande murale câblée</t>
  </si>
  <si>
    <t>1- En toiture terrasse du R+3</t>
  </si>
  <si>
    <t>2- En local technique ventilation du R+3</t>
  </si>
  <si>
    <t xml:space="preserve">Raccordement provisoire phase 1 sur réseau primaire avant création sous station en phase 2 </t>
  </si>
  <si>
    <t>dépose en fin de pase 2</t>
  </si>
  <si>
    <t xml:space="preserve">Installation définitive </t>
  </si>
  <si>
    <t>- arrêt d'urgence et câblage</t>
  </si>
  <si>
    <t>- type : AX BC 100</t>
  </si>
  <si>
    <t>- débit : 105 m³/h</t>
  </si>
  <si>
    <t xml:space="preserve">- équipé selon CCTP avec variateur 100% </t>
  </si>
  <si>
    <t>. Ø 125</t>
  </si>
  <si>
    <t>Rejet extracteur N°5 - grille extérieure GAC Ø 125 avec cadre et contre cadre compris plénum arrière selon CCTP</t>
  </si>
  <si>
    <t>Rejet extracteur N°6 - grille extérieurs GAE 25  200 X 200 mm avec cadre et contre cadre compris plénum arrière selon CCTP</t>
  </si>
  <si>
    <t xml:space="preserve">Extracteur N°6 Bâtiment C </t>
  </si>
  <si>
    <t>- Alimentation TBTS selon CCTP</t>
  </si>
  <si>
    <t xml:space="preserve">Onduleur et centrale photovoltaïque </t>
  </si>
  <si>
    <t xml:space="preserve">2) Remontée des informations du concentrateur du lot électricité (comptages électriques) via MODBUS RS 485 </t>
  </si>
  <si>
    <t xml:space="preserve">Remontée des informations onduleur via MODBUS RS 485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</si>
</sst>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9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b/>
      <u/>
      <sz val="11"/>
      <color rgb="FF000000"/>
      <name val="Calibri Light"/>
      <family val="1"/>
    </font>
    <font>
      <sz val="10"/>
      <color rgb="FF000000"/>
      <name val="Calibri Light"/>
      <family val="1"/>
    </font>
    <font>
      <b/>
      <sz val="10"/>
      <color rgb="FF000000"/>
      <name val="Calibri Light"/>
      <family val="1"/>
    </font>
    <font>
      <b/>
      <u/>
      <sz val="10"/>
      <color rgb="FF000000"/>
      <name val="Calibri Light"/>
      <family val="1"/>
    </font>
    <font>
      <sz val="8"/>
      <name val="Arial"/>
      <family val="2"/>
    </font>
    <font>
      <b/>
      <u/>
      <sz val="8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/>
      <right/>
      <top/>
      <bottom style="double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Fill="0"/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2" fillId="0" borderId="0"/>
    <xf numFmtId="0" fontId="1" fillId="0" borderId="0"/>
  </cellStyleXfs>
  <cellXfs count="196">
    <xf numFmtId="0" fontId="0" fillId="0" borderId="0" xfId="0"/>
    <xf numFmtId="4" fontId="2" fillId="0" borderId="0" xfId="8" applyNumberFormat="1" applyFont="1" applyAlignment="1" applyProtection="1">
      <alignment horizontal="right" vertical="center"/>
      <protection locked="0"/>
    </xf>
    <xf numFmtId="0" fontId="2" fillId="0" borderId="0" xfId="8" applyFont="1" applyAlignment="1" applyProtection="1">
      <alignment vertical="center" wrapText="1"/>
      <protection locked="0"/>
    </xf>
    <xf numFmtId="0" fontId="2" fillId="0" borderId="0" xfId="8" applyFont="1" applyAlignment="1" applyProtection="1">
      <alignment horizontal="center" vertical="center"/>
      <protection locked="0"/>
    </xf>
    <xf numFmtId="0" fontId="1" fillId="0" borderId="0" xfId="8" applyAlignment="1" applyProtection="1">
      <alignment vertical="center"/>
      <protection locked="0"/>
    </xf>
    <xf numFmtId="0" fontId="2" fillId="0" borderId="0" xfId="8" applyFont="1" applyAlignment="1" applyProtection="1">
      <alignment vertical="center"/>
      <protection locked="0"/>
    </xf>
    <xf numFmtId="0" fontId="8" fillId="0" borderId="0" xfId="8" applyFont="1" applyAlignment="1" applyProtection="1">
      <alignment vertical="center"/>
      <protection locked="0"/>
    </xf>
    <xf numFmtId="0" fontId="3" fillId="0" borderId="0" xfId="8" applyFont="1" applyAlignment="1" applyProtection="1">
      <alignment horizontal="center" vertical="center" wrapText="1"/>
      <protection locked="0"/>
    </xf>
    <xf numFmtId="2" fontId="3" fillId="0" borderId="0" xfId="8" applyNumberFormat="1" applyFont="1" applyAlignment="1" applyProtection="1">
      <alignment horizontal="center" vertical="center"/>
      <protection locked="0"/>
    </xf>
    <xf numFmtId="44" fontId="3" fillId="0" borderId="0" xfId="8" applyNumberFormat="1" applyFont="1" applyAlignment="1" applyProtection="1">
      <alignment vertical="center"/>
      <protection locked="0"/>
    </xf>
    <xf numFmtId="0" fontId="3" fillId="0" borderId="15" xfId="8" applyFont="1" applyBorder="1" applyAlignment="1" applyProtection="1">
      <alignment horizontal="center" vertical="center" wrapText="1"/>
      <protection locked="0"/>
    </xf>
    <xf numFmtId="2" fontId="3" fillId="0" borderId="15" xfId="8" applyNumberFormat="1" applyFont="1" applyBorder="1" applyAlignment="1" applyProtection="1">
      <alignment horizontal="center" vertical="center"/>
      <protection locked="0"/>
    </xf>
    <xf numFmtId="44" fontId="3" fillId="0" borderId="15" xfId="8" applyNumberFormat="1" applyFont="1" applyBorder="1" applyAlignment="1" applyProtection="1">
      <alignment vertical="center"/>
      <protection locked="0"/>
    </xf>
    <xf numFmtId="0" fontId="3" fillId="0" borderId="11" xfId="8" applyFont="1" applyBorder="1" applyAlignment="1" applyProtection="1">
      <alignment horizontal="center" vertical="center"/>
      <protection locked="0"/>
    </xf>
    <xf numFmtId="0" fontId="3" fillId="0" borderId="11" xfId="8" applyFont="1" applyBorder="1" applyAlignment="1" applyProtection="1">
      <alignment horizontal="center" vertical="center" wrapText="1"/>
      <protection locked="0"/>
    </xf>
    <xf numFmtId="2" fontId="3" fillId="0" borderId="11" xfId="8" applyNumberFormat="1" applyFont="1" applyBorder="1" applyAlignment="1" applyProtection="1">
      <alignment horizontal="center" vertical="center"/>
      <protection locked="0"/>
    </xf>
    <xf numFmtId="2" fontId="3" fillId="0" borderId="11" xfId="8" applyNumberFormat="1" applyFont="1" applyBorder="1" applyAlignment="1" applyProtection="1">
      <alignment horizontal="center" vertical="center" wrapText="1"/>
      <protection locked="0"/>
    </xf>
    <xf numFmtId="44" fontId="3" fillId="0" borderId="11" xfId="8" applyNumberFormat="1" applyFont="1" applyBorder="1" applyAlignment="1" applyProtection="1">
      <alignment horizontal="center" vertical="center"/>
      <protection locked="0"/>
    </xf>
    <xf numFmtId="0" fontId="2" fillId="0" borderId="12" xfId="8" applyFont="1" applyBorder="1" applyAlignment="1" applyProtection="1">
      <alignment horizontal="left" vertical="center"/>
      <protection locked="0"/>
    </xf>
    <xf numFmtId="0" fontId="5" fillId="0" borderId="13" xfId="8" applyFont="1" applyBorder="1" applyAlignment="1" applyProtection="1">
      <alignment horizontal="left" vertical="center" wrapText="1"/>
      <protection locked="0"/>
    </xf>
    <xf numFmtId="2" fontId="2" fillId="0" borderId="13" xfId="8" applyNumberFormat="1" applyFont="1" applyBorder="1" applyAlignment="1" applyProtection="1">
      <alignment horizontal="center" vertical="center"/>
      <protection locked="0"/>
    </xf>
    <xf numFmtId="44" fontId="2" fillId="0" borderId="13" xfId="8" applyNumberFormat="1" applyFont="1" applyBorder="1" applyAlignment="1" applyProtection="1">
      <alignment vertical="center"/>
      <protection locked="0"/>
    </xf>
    <xf numFmtId="44" fontId="2" fillId="0" borderId="14" xfId="8" applyNumberFormat="1" applyFont="1" applyBorder="1" applyAlignment="1" applyProtection="1">
      <alignment horizontal="right" vertical="center"/>
      <protection locked="0"/>
    </xf>
    <xf numFmtId="0" fontId="2" fillId="0" borderId="4" xfId="8" applyFont="1" applyBorder="1" applyAlignment="1" applyProtection="1">
      <alignment horizontal="left" vertical="center"/>
      <protection locked="0"/>
    </xf>
    <xf numFmtId="0" fontId="5" fillId="0" borderId="5" xfId="8" applyFont="1" applyBorder="1" applyAlignment="1" applyProtection="1">
      <alignment horizontal="left" vertical="center" wrapText="1"/>
      <protection locked="0"/>
    </xf>
    <xf numFmtId="2" fontId="2" fillId="0" borderId="5" xfId="8" applyNumberFormat="1" applyFont="1" applyBorder="1" applyAlignment="1" applyProtection="1">
      <alignment horizontal="center" vertical="center"/>
      <protection locked="0"/>
    </xf>
    <xf numFmtId="44" fontId="2" fillId="0" borderId="5" xfId="8" applyNumberFormat="1" applyFont="1" applyBorder="1" applyAlignment="1" applyProtection="1">
      <alignment vertical="center"/>
      <protection locked="0"/>
    </xf>
    <xf numFmtId="44" fontId="2" fillId="0" borderId="6" xfId="8" applyNumberFormat="1" applyFont="1" applyBorder="1" applyAlignment="1" applyProtection="1">
      <alignment horizontal="right" vertical="center"/>
      <protection locked="0"/>
    </xf>
    <xf numFmtId="0" fontId="3" fillId="0" borderId="5" xfId="8" quotePrefix="1" applyFont="1" applyBorder="1" applyAlignment="1" applyProtection="1">
      <alignment horizontal="justify" vertical="center" wrapText="1"/>
      <protection locked="0"/>
    </xf>
    <xf numFmtId="0" fontId="5" fillId="0" borderId="5" xfId="8" applyFont="1" applyBorder="1" applyAlignment="1" applyProtection="1">
      <alignment horizontal="justify" vertical="center" wrapText="1"/>
      <protection locked="0"/>
    </xf>
    <xf numFmtId="0" fontId="2" fillId="0" borderId="5" xfId="8" applyFont="1" applyBorder="1" applyAlignment="1" applyProtection="1">
      <alignment horizontal="justify" vertical="center" wrapText="1"/>
      <protection locked="0"/>
    </xf>
    <xf numFmtId="44" fontId="2" fillId="0" borderId="5" xfId="8" applyNumberFormat="1" applyFont="1" applyBorder="1" applyAlignment="1" applyProtection="1">
      <alignment horizontal="right" vertical="center"/>
      <protection locked="0"/>
    </xf>
    <xf numFmtId="0" fontId="3" fillId="0" borderId="5" xfId="8" applyFont="1" applyBorder="1" applyAlignment="1" applyProtection="1">
      <alignment horizontal="justify" vertical="center" wrapText="1"/>
      <protection locked="0"/>
    </xf>
    <xf numFmtId="0" fontId="2" fillId="0" borderId="5" xfId="8" quotePrefix="1" applyFont="1" applyBorder="1" applyAlignment="1" applyProtection="1">
      <alignment horizontal="justify" vertical="center" wrapText="1"/>
      <protection locked="0"/>
    </xf>
    <xf numFmtId="0" fontId="5" fillId="0" borderId="5" xfId="8" quotePrefix="1" applyFont="1" applyBorder="1" applyAlignment="1" applyProtection="1">
      <alignment horizontal="justify" vertical="center" wrapText="1"/>
      <protection locked="0"/>
    </xf>
    <xf numFmtId="0" fontId="2" fillId="0" borderId="5" xfId="8" applyFont="1" applyBorder="1" applyAlignment="1" applyProtection="1">
      <alignment horizontal="left" vertical="center" wrapText="1"/>
      <protection locked="0"/>
    </xf>
    <xf numFmtId="0" fontId="9" fillId="0" borderId="5" xfId="8" applyFont="1" applyBorder="1" applyAlignment="1" applyProtection="1">
      <alignment horizontal="left" vertical="center" wrapText="1"/>
      <protection locked="0"/>
    </xf>
    <xf numFmtId="0" fontId="9" fillId="0" borderId="5" xfId="10" applyFont="1" applyBorder="1" applyAlignment="1" applyProtection="1">
      <alignment horizontal="justify" vertical="center" wrapText="1"/>
      <protection locked="0"/>
    </xf>
    <xf numFmtId="0" fontId="2" fillId="0" borderId="5" xfId="10" applyFont="1" applyBorder="1" applyAlignment="1" applyProtection="1">
      <alignment horizontal="justify" vertical="center" wrapText="1"/>
      <protection locked="0"/>
    </xf>
    <xf numFmtId="0" fontId="2" fillId="0" borderId="5" xfId="10" quotePrefix="1" applyFont="1" applyBorder="1" applyAlignment="1" applyProtection="1">
      <alignment horizontal="justify" vertical="center" wrapText="1"/>
      <protection locked="0"/>
    </xf>
    <xf numFmtId="2" fontId="2" fillId="0" borderId="5" xfId="10" applyNumberFormat="1" applyFont="1" applyBorder="1" applyAlignment="1" applyProtection="1">
      <alignment horizontal="center" vertical="center"/>
      <protection locked="0"/>
    </xf>
    <xf numFmtId="2" fontId="6" fillId="0" borderId="5" xfId="10" applyNumberFormat="1" applyFont="1" applyBorder="1" applyAlignment="1" applyProtection="1">
      <alignment horizontal="center" vertical="center"/>
      <protection locked="0"/>
    </xf>
    <xf numFmtId="0" fontId="2" fillId="0" borderId="4" xfId="10" applyFont="1" applyBorder="1" applyAlignment="1" applyProtection="1">
      <alignment horizontal="left" vertical="center"/>
      <protection locked="0"/>
    </xf>
    <xf numFmtId="0" fontId="9" fillId="0" borderId="5" xfId="8" applyFont="1" applyBorder="1" applyAlignment="1" applyProtection="1">
      <alignment horizontal="justify" vertical="center" wrapText="1"/>
      <protection locked="0"/>
    </xf>
    <xf numFmtId="0" fontId="9" fillId="0" borderId="5" xfId="8" quotePrefix="1" applyFont="1" applyBorder="1" applyAlignment="1" applyProtection="1">
      <alignment horizontal="justify" vertical="center" wrapText="1"/>
      <protection locked="0"/>
    </xf>
    <xf numFmtId="0" fontId="2" fillId="0" borderId="5" xfId="8" quotePrefix="1" applyFont="1" applyBorder="1" applyAlignment="1" applyProtection="1">
      <alignment horizontal="left" vertical="center" wrapText="1"/>
      <protection locked="0"/>
    </xf>
    <xf numFmtId="2" fontId="1" fillId="0" borderId="5" xfId="8" applyNumberFormat="1" applyBorder="1" applyAlignment="1" applyProtection="1">
      <alignment horizontal="center" vertical="center"/>
      <protection locked="0"/>
    </xf>
    <xf numFmtId="0" fontId="5" fillId="0" borderId="5" xfId="10" applyFont="1" applyBorder="1" applyAlignment="1" applyProtection="1">
      <alignment horizontal="left" vertical="center" wrapText="1"/>
      <protection locked="0"/>
    </xf>
    <xf numFmtId="0" fontId="5" fillId="0" borderId="5" xfId="8" quotePrefix="1" applyFont="1" applyBorder="1" applyAlignment="1" applyProtection="1">
      <alignment horizontal="left" vertical="center" wrapText="1"/>
      <protection locked="0"/>
    </xf>
    <xf numFmtId="2" fontId="6" fillId="0" borderId="5" xfId="8" applyNumberFormat="1" applyFont="1" applyBorder="1" applyAlignment="1" applyProtection="1">
      <alignment horizontal="center" vertical="center"/>
      <protection locked="0"/>
    </xf>
    <xf numFmtId="164" fontId="2" fillId="0" borderId="5" xfId="8" applyNumberFormat="1" applyFont="1" applyBorder="1" applyAlignment="1" applyProtection="1">
      <alignment horizontal="right" vertical="center"/>
      <protection locked="0"/>
    </xf>
    <xf numFmtId="0" fontId="5" fillId="0" borderId="5" xfId="10" applyFont="1" applyBorder="1" applyAlignment="1" applyProtection="1">
      <alignment horizontal="justify" vertical="center" wrapText="1"/>
      <protection locked="0"/>
    </xf>
    <xf numFmtId="0" fontId="2" fillId="0" borderId="5" xfId="9" applyFont="1" applyBorder="1" applyAlignment="1" applyProtection="1">
      <alignment horizontal="justify" vertical="center" wrapText="1"/>
      <protection locked="0"/>
    </xf>
    <xf numFmtId="49" fontId="2" fillId="0" borderId="4" xfId="13" applyNumberFormat="1" applyFont="1" applyBorder="1" applyAlignment="1" applyProtection="1">
      <alignment horizontal="left" vertical="center"/>
      <protection locked="0"/>
    </xf>
    <xf numFmtId="4" fontId="2" fillId="0" borderId="5" xfId="8" applyNumberFormat="1" applyFont="1" applyBorder="1" applyAlignment="1" applyProtection="1">
      <alignment horizontal="right" vertical="center"/>
      <protection locked="0"/>
    </xf>
    <xf numFmtId="49" fontId="2" fillId="0" borderId="4" xfId="8" applyNumberFormat="1" applyFont="1" applyBorder="1" applyAlignment="1" applyProtection="1">
      <alignment horizontal="left" vertical="center"/>
      <protection locked="0"/>
    </xf>
    <xf numFmtId="44" fontId="2" fillId="0" borderId="0" xfId="8" applyNumberFormat="1" applyFont="1" applyAlignment="1" applyProtection="1">
      <alignment vertical="center"/>
      <protection locked="0"/>
    </xf>
    <xf numFmtId="0" fontId="6" fillId="0" borderId="5" xfId="8" applyFont="1" applyBorder="1" applyAlignment="1" applyProtection="1">
      <alignment horizontal="center" vertical="center"/>
      <protection locked="0"/>
    </xf>
    <xf numFmtId="0" fontId="5" fillId="0" borderId="5" xfId="10" quotePrefix="1" applyFont="1" applyBorder="1" applyAlignment="1" applyProtection="1">
      <alignment horizontal="justify" vertical="center" wrapText="1"/>
      <protection locked="0"/>
    </xf>
    <xf numFmtId="0" fontId="2" fillId="0" borderId="5" xfId="13" quotePrefix="1" applyFont="1" applyBorder="1" applyAlignment="1" applyProtection="1">
      <alignment horizontal="justify" vertical="center" wrapText="1"/>
      <protection locked="0"/>
    </xf>
    <xf numFmtId="0" fontId="2" fillId="0" borderId="5" xfId="10" quotePrefix="1" applyFont="1" applyBorder="1" applyAlignment="1" applyProtection="1">
      <alignment horizontal="left" vertical="center" wrapText="1"/>
      <protection locked="0"/>
    </xf>
    <xf numFmtId="0" fontId="9" fillId="0" borderId="5" xfId="10" quotePrefix="1" applyFont="1" applyBorder="1" applyAlignment="1" applyProtection="1">
      <alignment horizontal="justify" vertical="center" wrapText="1"/>
      <protection locked="0"/>
    </xf>
    <xf numFmtId="0" fontId="2" fillId="0" borderId="5" xfId="13" applyFont="1" applyBorder="1" applyAlignment="1" applyProtection="1">
      <alignment horizontal="left" vertical="center" wrapText="1"/>
      <protection locked="0"/>
    </xf>
    <xf numFmtId="0" fontId="9" fillId="0" borderId="5" xfId="13" applyFont="1" applyBorder="1" applyAlignment="1" applyProtection="1">
      <alignment horizontal="justify" vertical="center" wrapText="1"/>
      <protection locked="0"/>
    </xf>
    <xf numFmtId="0" fontId="9" fillId="0" borderId="5" xfId="13" quotePrefix="1" applyFont="1" applyBorder="1" applyAlignment="1" applyProtection="1">
      <alignment horizontal="left" vertical="center" wrapText="1"/>
      <protection locked="0"/>
    </xf>
    <xf numFmtId="0" fontId="2" fillId="0" borderId="5" xfId="14" applyFont="1" applyBorder="1" applyAlignment="1" applyProtection="1">
      <alignment horizontal="justify" vertical="center" wrapText="1"/>
      <protection locked="0"/>
    </xf>
    <xf numFmtId="0" fontId="2" fillId="0" borderId="4" xfId="15" applyFont="1" applyBorder="1" applyAlignment="1" applyProtection="1">
      <alignment horizontal="left" vertical="center"/>
      <protection locked="0"/>
    </xf>
    <xf numFmtId="2" fontId="2" fillId="0" borderId="5" xfId="15" applyNumberFormat="1" applyFont="1" applyBorder="1" applyAlignment="1" applyProtection="1">
      <alignment horizontal="center" vertical="center"/>
      <protection locked="0"/>
    </xf>
    <xf numFmtId="44" fontId="2" fillId="0" borderId="5" xfId="15" applyNumberFormat="1" applyFont="1" applyBorder="1" applyAlignment="1" applyProtection="1">
      <alignment horizontal="right" vertical="center"/>
      <protection locked="0"/>
    </xf>
    <xf numFmtId="0" fontId="2" fillId="0" borderId="0" xfId="15" applyFont="1" applyAlignment="1" applyProtection="1">
      <alignment vertical="center"/>
      <protection locked="0"/>
    </xf>
    <xf numFmtId="0" fontId="2" fillId="0" borderId="5" xfId="15" quotePrefix="1" applyFont="1" applyBorder="1" applyAlignment="1" applyProtection="1">
      <alignment horizontal="justify" vertical="center" wrapText="1"/>
      <protection locked="0"/>
    </xf>
    <xf numFmtId="164" fontId="2" fillId="0" borderId="5" xfId="12" applyNumberFormat="1" applyFont="1" applyBorder="1" applyAlignment="1" applyProtection="1">
      <alignment vertical="center"/>
      <protection locked="0"/>
    </xf>
    <xf numFmtId="0" fontId="2" fillId="0" borderId="4" xfId="9" applyFont="1" applyBorder="1" applyAlignment="1" applyProtection="1">
      <alignment horizontal="left" vertical="center"/>
      <protection locked="0"/>
    </xf>
    <xf numFmtId="0" fontId="2" fillId="0" borderId="5" xfId="9" quotePrefix="1" applyFont="1" applyBorder="1" applyAlignment="1" applyProtection="1">
      <alignment horizontal="justify" vertical="center" wrapText="1"/>
      <protection locked="0"/>
    </xf>
    <xf numFmtId="4" fontId="2" fillId="0" borderId="5" xfId="9" applyNumberFormat="1" applyFont="1" applyBorder="1" applyAlignment="1" applyProtection="1">
      <alignment horizontal="right" vertical="center"/>
      <protection locked="0"/>
    </xf>
    <xf numFmtId="164" fontId="2" fillId="0" borderId="5" xfId="9" applyNumberFormat="1" applyFont="1" applyBorder="1" applyAlignment="1" applyProtection="1">
      <alignment horizontal="right" vertical="center"/>
      <protection locked="0"/>
    </xf>
    <xf numFmtId="0" fontId="3" fillId="0" borderId="5" xfId="8" applyFont="1" applyBorder="1" applyAlignment="1" applyProtection="1">
      <alignment horizontal="left" vertical="center" wrapText="1"/>
      <protection locked="0"/>
    </xf>
    <xf numFmtId="49" fontId="2" fillId="2" borderId="8" xfId="12" applyNumberFormat="1" applyFont="1" applyFill="1" applyBorder="1" applyAlignment="1" applyProtection="1">
      <alignment horizontal="left" vertical="center"/>
      <protection locked="0"/>
    </xf>
    <xf numFmtId="0" fontId="3" fillId="2" borderId="9" xfId="12" applyFont="1" applyFill="1" applyBorder="1" applyAlignment="1" applyProtection="1">
      <alignment horizontal="justify" vertical="center" wrapText="1"/>
      <protection locked="0"/>
    </xf>
    <xf numFmtId="4" fontId="2" fillId="2" borderId="9" xfId="12" applyNumberFormat="1" applyFont="1" applyFill="1" applyBorder="1" applyAlignment="1" applyProtection="1">
      <alignment horizontal="right" vertical="center"/>
      <protection locked="0"/>
    </xf>
    <xf numFmtId="164" fontId="2" fillId="2" borderId="9" xfId="12" applyNumberFormat="1" applyFont="1" applyFill="1" applyBorder="1" applyAlignment="1" applyProtection="1">
      <alignment horizontal="right" vertical="center"/>
      <protection locked="0"/>
    </xf>
    <xf numFmtId="44" fontId="2" fillId="2" borderId="10" xfId="12" applyNumberFormat="1" applyFont="1" applyFill="1" applyBorder="1" applyAlignment="1" applyProtection="1">
      <alignment horizontal="right" vertical="center"/>
      <protection locked="0"/>
    </xf>
    <xf numFmtId="49" fontId="2" fillId="2" borderId="0" xfId="12" applyNumberFormat="1" applyFont="1" applyFill="1" applyAlignment="1" applyProtection="1">
      <alignment horizontal="left" vertical="center"/>
      <protection locked="0"/>
    </xf>
    <xf numFmtId="0" fontId="2" fillId="2" borderId="0" xfId="12" applyFont="1" applyFill="1" applyAlignment="1" applyProtection="1">
      <alignment vertical="center" wrapText="1"/>
      <protection locked="0"/>
    </xf>
    <xf numFmtId="0" fontId="2" fillId="2" borderId="0" xfId="12" applyFont="1" applyFill="1" applyAlignment="1" applyProtection="1">
      <alignment horizontal="center" vertical="center"/>
      <protection locked="0"/>
    </xf>
    <xf numFmtId="4" fontId="2" fillId="2" borderId="0" xfId="12" applyNumberFormat="1" applyFont="1" applyFill="1" applyAlignment="1" applyProtection="1">
      <alignment horizontal="right" vertical="center"/>
      <protection locked="0"/>
    </xf>
    <xf numFmtId="0" fontId="1" fillId="2" borderId="0" xfId="12" applyFill="1" applyAlignment="1" applyProtection="1">
      <alignment vertical="center"/>
      <protection locked="0"/>
    </xf>
    <xf numFmtId="0" fontId="2" fillId="0" borderId="1" xfId="12" applyFont="1" applyBorder="1" applyAlignment="1" applyProtection="1">
      <alignment horizontal="left" vertical="center"/>
      <protection locked="0"/>
    </xf>
    <xf numFmtId="0" fontId="5" fillId="0" borderId="1" xfId="12" applyFont="1" applyBorder="1" applyAlignment="1" applyProtection="1">
      <alignment horizontal="justify" vertical="center" wrapText="1"/>
      <protection locked="0"/>
    </xf>
    <xf numFmtId="0" fontId="2" fillId="0" borderId="1" xfId="12" applyFont="1" applyBorder="1" applyAlignment="1" applyProtection="1">
      <alignment horizontal="center" vertical="center"/>
      <protection locked="0"/>
    </xf>
    <xf numFmtId="4" fontId="2" fillId="2" borderId="1" xfId="12" applyNumberFormat="1" applyFont="1" applyFill="1" applyBorder="1" applyAlignment="1" applyProtection="1">
      <alignment horizontal="right" vertical="center"/>
      <protection locked="0"/>
    </xf>
    <xf numFmtId="4" fontId="2" fillId="0" borderId="1" xfId="12" applyNumberFormat="1" applyFont="1" applyBorder="1" applyAlignment="1" applyProtection="1">
      <alignment horizontal="right" vertical="center"/>
      <protection locked="0"/>
    </xf>
    <xf numFmtId="164" fontId="2" fillId="0" borderId="1" xfId="12" applyNumberFormat="1" applyFont="1" applyBorder="1" applyAlignment="1" applyProtection="1">
      <alignment horizontal="right" vertical="center"/>
      <protection locked="0"/>
    </xf>
    <xf numFmtId="44" fontId="2" fillId="0" borderId="1" xfId="12" applyNumberFormat="1" applyFont="1" applyBorder="1" applyAlignment="1" applyProtection="1">
      <alignment horizontal="right" vertical="center"/>
      <protection locked="0"/>
    </xf>
    <xf numFmtId="0" fontId="2" fillId="2" borderId="0" xfId="12" applyFont="1" applyFill="1" applyAlignment="1" applyProtection="1">
      <alignment vertical="center"/>
      <protection locked="0"/>
    </xf>
    <xf numFmtId="49" fontId="2" fillId="0" borderId="1" xfId="12" applyNumberFormat="1" applyFont="1" applyBorder="1" applyAlignment="1" applyProtection="1">
      <alignment horizontal="left" vertical="center"/>
      <protection locked="0"/>
    </xf>
    <xf numFmtId="0" fontId="2" fillId="0" borderId="1" xfId="12" applyFont="1" applyBorder="1" applyAlignment="1" applyProtection="1">
      <alignment vertical="center" wrapText="1"/>
      <protection locked="0"/>
    </xf>
    <xf numFmtId="164" fontId="2" fillId="0" borderId="1" xfId="12" applyNumberFormat="1" applyFont="1" applyBorder="1" applyAlignment="1" applyProtection="1">
      <alignment vertical="center"/>
      <protection locked="0"/>
    </xf>
    <xf numFmtId="44" fontId="2" fillId="0" borderId="1" xfId="12" applyNumberFormat="1" applyFont="1" applyBorder="1" applyAlignment="1" applyProtection="1">
      <alignment vertical="center"/>
      <protection locked="0"/>
    </xf>
    <xf numFmtId="49" fontId="2" fillId="0" borderId="2" xfId="12" applyNumberFormat="1" applyFont="1" applyBorder="1" applyAlignment="1" applyProtection="1">
      <alignment horizontal="left" vertical="center"/>
      <protection locked="0"/>
    </xf>
    <xf numFmtId="0" fontId="2" fillId="0" borderId="2" xfId="12" applyFont="1" applyBorder="1" applyAlignment="1" applyProtection="1">
      <alignment vertical="center" wrapText="1"/>
      <protection locked="0"/>
    </xf>
    <xf numFmtId="0" fontId="2" fillId="0" borderId="2" xfId="12" applyFont="1" applyBorder="1" applyAlignment="1" applyProtection="1">
      <alignment horizontal="center" vertical="center"/>
      <protection locked="0"/>
    </xf>
    <xf numFmtId="4" fontId="2" fillId="2" borderId="2" xfId="12" applyNumberFormat="1" applyFont="1" applyFill="1" applyBorder="1" applyAlignment="1" applyProtection="1">
      <alignment horizontal="right" vertical="center"/>
      <protection locked="0"/>
    </xf>
    <xf numFmtId="4" fontId="2" fillId="0" borderId="2" xfId="12" applyNumberFormat="1" applyFont="1" applyBorder="1" applyAlignment="1" applyProtection="1">
      <alignment horizontal="right" vertical="center"/>
      <protection locked="0"/>
    </xf>
    <xf numFmtId="164" fontId="2" fillId="0" borderId="2" xfId="12" applyNumberFormat="1" applyFont="1" applyBorder="1" applyAlignment="1" applyProtection="1">
      <alignment vertical="center"/>
      <protection locked="0"/>
    </xf>
    <xf numFmtId="44" fontId="2" fillId="0" borderId="2" xfId="12" applyNumberFormat="1" applyFont="1" applyBorder="1" applyAlignment="1" applyProtection="1">
      <alignment vertical="center"/>
      <protection locked="0"/>
    </xf>
    <xf numFmtId="49" fontId="2" fillId="0" borderId="0" xfId="8" applyNumberFormat="1" applyFont="1" applyAlignment="1" applyProtection="1">
      <alignment vertical="center"/>
      <protection locked="0"/>
    </xf>
    <xf numFmtId="164" fontId="2" fillId="0" borderId="0" xfId="8" applyNumberFormat="1" applyFont="1" applyAlignment="1" applyProtection="1">
      <alignment horizontal="right" vertical="center"/>
      <protection locked="0"/>
    </xf>
    <xf numFmtId="44" fontId="2" fillId="0" borderId="0" xfId="8" applyNumberFormat="1" applyFont="1" applyAlignment="1" applyProtection="1">
      <alignment horizontal="right" vertical="center"/>
      <protection locked="0"/>
    </xf>
    <xf numFmtId="2" fontId="2" fillId="0" borderId="0" xfId="8" applyNumberFormat="1" applyFont="1" applyAlignment="1" applyProtection="1">
      <alignment horizontal="center" vertical="center"/>
      <protection locked="0"/>
    </xf>
    <xf numFmtId="44" fontId="6" fillId="0" borderId="5" xfId="8" applyNumberFormat="1" applyFont="1" applyBorder="1" applyAlignment="1" applyProtection="1">
      <alignment vertical="center"/>
      <protection locked="0"/>
    </xf>
    <xf numFmtId="0" fontId="19" fillId="0" borderId="5" xfId="10" quotePrefix="1" applyFont="1" applyBorder="1" applyAlignment="1" applyProtection="1">
      <alignment horizontal="justify" vertical="center" wrapText="1"/>
      <protection locked="0"/>
    </xf>
    <xf numFmtId="0" fontId="6" fillId="0" borderId="5" xfId="10" applyFont="1" applyBorder="1" applyAlignment="1" applyProtection="1">
      <alignment horizontal="justify" vertical="center" wrapText="1"/>
      <protection locked="0"/>
    </xf>
    <xf numFmtId="0" fontId="5" fillId="0" borderId="5" xfId="12" applyFont="1" applyBorder="1" applyAlignment="1" applyProtection="1">
      <alignment horizontal="justify" vertical="center" wrapText="1"/>
      <protection locked="0"/>
    </xf>
    <xf numFmtId="2" fontId="2" fillId="0" borderId="5" xfId="12" applyNumberFormat="1" applyFont="1" applyBorder="1" applyAlignment="1" applyProtection="1">
      <alignment horizontal="right" vertical="center"/>
      <protection locked="0"/>
    </xf>
    <xf numFmtId="0" fontId="2" fillId="0" borderId="5" xfId="12" quotePrefix="1" applyFont="1" applyBorder="1" applyAlignment="1" applyProtection="1">
      <alignment horizontal="justify" vertical="center" wrapText="1"/>
      <protection locked="0"/>
    </xf>
    <xf numFmtId="0" fontId="9" fillId="0" borderId="5" xfId="12" applyFont="1" applyBorder="1" applyAlignment="1" applyProtection="1">
      <alignment horizontal="justify" vertical="center" wrapText="1"/>
      <protection locked="0"/>
    </xf>
    <xf numFmtId="0" fontId="2" fillId="0" borderId="5" xfId="12" applyFont="1" applyBorder="1" applyAlignment="1" applyProtection="1">
      <alignment horizontal="justify" vertical="center" wrapText="1"/>
      <protection locked="0"/>
    </xf>
    <xf numFmtId="0" fontId="2" fillId="0" borderId="4" xfId="12" applyFont="1" applyBorder="1" applyAlignment="1" applyProtection="1">
      <alignment horizontal="left" vertical="center"/>
      <protection locked="0"/>
    </xf>
    <xf numFmtId="0" fontId="9" fillId="0" borderId="5" xfId="27" quotePrefix="1" applyFont="1" applyBorder="1" applyAlignment="1" applyProtection="1">
      <alignment horizontal="justify" vertical="center" wrapText="1"/>
      <protection locked="0"/>
    </xf>
    <xf numFmtId="0" fontId="2" fillId="0" borderId="5" xfId="27" applyFont="1" applyBorder="1" applyAlignment="1" applyProtection="1">
      <alignment horizontal="justify" vertical="center" wrapText="1"/>
      <protection locked="0"/>
    </xf>
    <xf numFmtId="0" fontId="2" fillId="0" borderId="5" xfId="27" quotePrefix="1" applyFont="1" applyBorder="1" applyAlignment="1" applyProtection="1">
      <alignment horizontal="justify" vertical="center" wrapText="1"/>
      <protection locked="0"/>
    </xf>
    <xf numFmtId="0" fontId="9" fillId="0" borderId="5" xfId="12" quotePrefix="1" applyFont="1" applyBorder="1" applyAlignment="1" applyProtection="1">
      <alignment horizontal="justify" vertical="center" wrapText="1"/>
      <protection locked="0"/>
    </xf>
    <xf numFmtId="0" fontId="5" fillId="0" borderId="5" xfId="12" quotePrefix="1" applyFont="1" applyBorder="1" applyAlignment="1" applyProtection="1">
      <alignment horizontal="justify" vertical="center" wrapText="1"/>
      <protection locked="0"/>
    </xf>
    <xf numFmtId="4" fontId="6" fillId="0" borderId="5" xfId="8" applyNumberFormat="1" applyFont="1" applyBorder="1" applyAlignment="1" applyProtection="1">
      <alignment horizontal="right" vertical="center"/>
      <protection locked="0"/>
    </xf>
    <xf numFmtId="0" fontId="19" fillId="0" borderId="5" xfId="8" quotePrefix="1" applyFont="1" applyBorder="1" applyAlignment="1" applyProtection="1">
      <alignment horizontal="justify" vertical="center" wrapText="1"/>
      <protection locked="0"/>
    </xf>
    <xf numFmtId="0" fontId="2" fillId="0" borderId="5" xfId="12" applyFont="1" applyBorder="1" applyAlignment="1" applyProtection="1">
      <alignment horizontal="left" vertical="top" wrapText="1"/>
      <protection locked="0"/>
    </xf>
    <xf numFmtId="44" fontId="2" fillId="0" borderId="16" xfId="8" applyNumberFormat="1" applyFont="1" applyBorder="1" applyAlignment="1" applyProtection="1">
      <alignment horizontal="right" vertical="center"/>
      <protection locked="0"/>
    </xf>
    <xf numFmtId="0" fontId="9" fillId="0" borderId="5" xfId="10" quotePrefix="1" applyFont="1" applyBorder="1" applyAlignment="1" applyProtection="1">
      <alignment horizontal="left" vertical="center" wrapText="1"/>
      <protection locked="0"/>
    </xf>
    <xf numFmtId="2" fontId="2" fillId="0" borderId="5" xfId="8" applyNumberFormat="1" applyFont="1" applyBorder="1" applyAlignment="1" applyProtection="1">
      <alignment vertical="center"/>
      <protection locked="0"/>
    </xf>
    <xf numFmtId="0" fontId="20" fillId="0" borderId="5" xfId="10" applyFont="1" applyBorder="1" applyAlignment="1" applyProtection="1">
      <alignment horizontal="justify" vertical="center" wrapText="1"/>
      <protection locked="0"/>
    </xf>
    <xf numFmtId="0" fontId="2" fillId="0" borderId="5" xfId="10" applyFont="1" applyBorder="1" applyAlignment="1" applyProtection="1">
      <alignment horizontal="left" vertical="center" wrapText="1"/>
      <protection locked="0"/>
    </xf>
    <xf numFmtId="0" fontId="21" fillId="0" borderId="5" xfId="10" applyFont="1" applyBorder="1" applyAlignment="1" applyProtection="1">
      <alignment horizontal="justify" vertical="center" wrapText="1"/>
      <protection locked="0"/>
    </xf>
    <xf numFmtId="0" fontId="9" fillId="0" borderId="4" xfId="8" applyFont="1" applyBorder="1" applyAlignment="1" applyProtection="1">
      <alignment horizontal="justify" vertical="center" wrapText="1"/>
      <protection locked="0"/>
    </xf>
    <xf numFmtId="0" fontId="2" fillId="0" borderId="5" xfId="12" applyFont="1" applyBorder="1" applyAlignment="1" applyProtection="1">
      <alignment horizontal="left" vertical="center"/>
      <protection locked="0"/>
    </xf>
    <xf numFmtId="0" fontId="1" fillId="0" borderId="5" xfId="8" applyBorder="1" applyAlignment="1" applyProtection="1">
      <alignment vertical="center"/>
      <protection locked="0"/>
    </xf>
    <xf numFmtId="49" fontId="2" fillId="0" borderId="5" xfId="8" applyNumberFormat="1" applyFont="1" applyBorder="1" applyAlignment="1" applyProtection="1">
      <alignment horizontal="left" vertical="center"/>
      <protection locked="0"/>
    </xf>
    <xf numFmtId="164" fontId="2" fillId="0" borderId="17" xfId="9" applyNumberFormat="1" applyFont="1" applyBorder="1" applyAlignment="1" applyProtection="1">
      <alignment horizontal="right" vertical="center"/>
      <protection locked="0"/>
    </xf>
    <xf numFmtId="44" fontId="2" fillId="0" borderId="18" xfId="9" applyNumberFormat="1" applyFont="1" applyBorder="1" applyAlignment="1" applyProtection="1">
      <alignment horizontal="right" vertical="center"/>
      <protection locked="0"/>
    </xf>
    <xf numFmtId="44" fontId="2" fillId="0" borderId="7" xfId="8" applyNumberFormat="1" applyFont="1" applyBorder="1" applyAlignment="1" applyProtection="1">
      <alignment horizontal="right" vertical="center"/>
      <protection locked="0"/>
    </xf>
    <xf numFmtId="44" fontId="3" fillId="0" borderId="19" xfId="8" applyNumberFormat="1" applyFont="1" applyBorder="1" applyAlignment="1" applyProtection="1">
      <alignment horizontal="right" vertical="center"/>
      <protection locked="0"/>
    </xf>
    <xf numFmtId="44" fontId="3" fillId="0" borderId="3" xfId="8" applyNumberFormat="1" applyFont="1" applyBorder="1" applyAlignment="1" applyProtection="1">
      <alignment horizontal="right" vertical="center"/>
      <protection locked="0"/>
    </xf>
    <xf numFmtId="0" fontId="2" fillId="3" borderId="4" xfId="12" applyFont="1" applyFill="1" applyBorder="1" applyAlignment="1" applyProtection="1">
      <alignment horizontal="left" vertical="center"/>
      <protection locked="0"/>
    </xf>
    <xf numFmtId="2" fontId="2" fillId="3" borderId="5" xfId="10" applyNumberFormat="1" applyFont="1" applyFill="1" applyBorder="1" applyAlignment="1" applyProtection="1">
      <alignment horizontal="center" vertical="center"/>
      <protection locked="0"/>
    </xf>
    <xf numFmtId="44" fontId="2" fillId="3" borderId="5" xfId="15" applyNumberFormat="1" applyFont="1" applyFill="1" applyBorder="1" applyAlignment="1" applyProtection="1">
      <alignment horizontal="right" vertical="center"/>
      <protection locked="0"/>
    </xf>
    <xf numFmtId="44" fontId="2" fillId="0" borderId="18" xfId="8" applyNumberFormat="1" applyFont="1" applyBorder="1" applyAlignment="1" applyProtection="1">
      <alignment horizontal="right" vertical="center"/>
      <protection locked="0"/>
    </xf>
    <xf numFmtId="2" fontId="3" fillId="0" borderId="0" xfId="8" applyNumberFormat="1" applyFont="1" applyAlignment="1" applyProtection="1">
      <alignment horizontal="right" vertical="center" wrapText="1"/>
      <protection locked="0"/>
    </xf>
    <xf numFmtId="2" fontId="3" fillId="0" borderId="15" xfId="8" applyNumberFormat="1" applyFont="1" applyBorder="1" applyAlignment="1" applyProtection="1">
      <alignment horizontal="right" vertical="center" wrapText="1"/>
      <protection locked="0"/>
    </xf>
    <xf numFmtId="2" fontId="2" fillId="0" borderId="0" xfId="8" applyNumberFormat="1" applyFont="1" applyAlignment="1" applyProtection="1">
      <alignment horizontal="right" vertical="center"/>
      <protection locked="0"/>
    </xf>
    <xf numFmtId="0" fontId="1" fillId="0" borderId="0" xfId="8"/>
    <xf numFmtId="44" fontId="3" fillId="0" borderId="0" xfId="9" applyNumberFormat="1" applyFont="1" applyAlignment="1" applyProtection="1">
      <alignment horizontal="left" vertical="center"/>
      <protection locked="0"/>
    </xf>
    <xf numFmtId="44" fontId="3" fillId="0" borderId="0" xfId="8" applyNumberFormat="1" applyFont="1" applyAlignment="1" applyProtection="1">
      <alignment horizontal="center" vertical="center" wrapText="1"/>
      <protection locked="0"/>
    </xf>
    <xf numFmtId="44" fontId="2" fillId="0" borderId="6" xfId="11" applyNumberFormat="1" applyFont="1" applyBorder="1" applyAlignment="1" applyProtection="1">
      <alignment horizontal="right" vertical="center"/>
      <protection locked="0"/>
    </xf>
    <xf numFmtId="164" fontId="2" fillId="0" borderId="5" xfId="13" applyNumberFormat="1" applyFont="1" applyBorder="1" applyAlignment="1" applyProtection="1">
      <alignment horizontal="right" vertical="center"/>
      <protection locked="0"/>
    </xf>
    <xf numFmtId="0" fontId="9" fillId="0" borderId="5" xfId="9" quotePrefix="1" applyFont="1" applyBorder="1" applyAlignment="1" applyProtection="1">
      <alignment horizontal="justify" vertical="center" wrapText="1"/>
      <protection locked="0"/>
    </xf>
    <xf numFmtId="0" fontId="10" fillId="0" borderId="5" xfId="9" applyFont="1" applyBorder="1" applyAlignment="1" applyProtection="1">
      <alignment horizontal="justify" vertical="center"/>
      <protection locked="0"/>
    </xf>
    <xf numFmtId="0" fontId="1" fillId="0" borderId="5" xfId="8" applyBorder="1" applyAlignment="1" applyProtection="1">
      <alignment horizontal="justify" vertical="center"/>
      <protection locked="0"/>
    </xf>
    <xf numFmtId="0" fontId="11" fillId="0" borderId="5" xfId="8" applyFont="1" applyBorder="1" applyAlignment="1" applyProtection="1">
      <alignment horizontal="justify" vertical="center"/>
      <protection locked="0"/>
    </xf>
    <xf numFmtId="44" fontId="2" fillId="0" borderId="7" xfId="11" applyNumberFormat="1" applyFont="1" applyBorder="1" applyAlignment="1" applyProtection="1">
      <alignment horizontal="right" vertical="center"/>
      <protection locked="0"/>
    </xf>
    <xf numFmtId="0" fontId="8" fillId="3" borderId="5" xfId="8" applyFont="1" applyFill="1" applyBorder="1" applyAlignment="1" applyProtection="1">
      <alignment horizontal="center" vertical="center"/>
      <protection locked="0"/>
    </xf>
    <xf numFmtId="44" fontId="2" fillId="3" borderId="6" xfId="11" applyNumberFormat="1" applyFont="1" applyFill="1" applyBorder="1" applyAlignment="1" applyProtection="1">
      <alignment horizontal="right" vertical="center"/>
      <protection locked="0"/>
    </xf>
    <xf numFmtId="0" fontId="11" fillId="3" borderId="5" xfId="8" applyFont="1" applyFill="1" applyBorder="1" applyAlignment="1" applyProtection="1">
      <alignment horizontal="justify" vertical="center"/>
      <protection locked="0"/>
    </xf>
    <xf numFmtId="44" fontId="2" fillId="0" borderId="18" xfId="11" applyNumberFormat="1" applyFont="1" applyBorder="1" applyAlignment="1" applyProtection="1">
      <alignment horizontal="right" vertical="center"/>
      <protection locked="0"/>
    </xf>
    <xf numFmtId="0" fontId="2" fillId="0" borderId="13" xfId="8" applyFont="1" applyBorder="1" applyAlignment="1" applyProtection="1">
      <alignment horizontal="center" vertical="center"/>
    </xf>
    <xf numFmtId="2" fontId="2" fillId="0" borderId="13" xfId="8" applyNumberFormat="1" applyFont="1" applyBorder="1" applyAlignment="1" applyProtection="1">
      <alignment horizontal="right" vertical="center"/>
    </xf>
    <xf numFmtId="0" fontId="2" fillId="0" borderId="5" xfId="8" applyFont="1" applyBorder="1" applyAlignment="1" applyProtection="1">
      <alignment horizontal="center" vertical="center"/>
    </xf>
    <xf numFmtId="2" fontId="2" fillId="0" borderId="5" xfId="8" applyNumberFormat="1" applyFont="1" applyBorder="1" applyAlignment="1" applyProtection="1">
      <alignment horizontal="right" vertical="center"/>
    </xf>
    <xf numFmtId="0" fontId="6" fillId="0" borderId="5" xfId="8" applyFont="1" applyBorder="1" applyAlignment="1" applyProtection="1">
      <alignment horizontal="center" vertical="center"/>
    </xf>
    <xf numFmtId="0" fontId="2" fillId="0" borderId="5" xfId="10" applyFont="1" applyBorder="1" applyAlignment="1" applyProtection="1">
      <alignment horizontal="center" vertical="center"/>
    </xf>
    <xf numFmtId="0" fontId="2" fillId="0" borderId="5" xfId="12" applyFont="1" applyBorder="1" applyAlignment="1" applyProtection="1">
      <alignment horizontal="center" vertical="center"/>
    </xf>
    <xf numFmtId="0" fontId="9" fillId="0" borderId="5" xfId="8" applyFont="1" applyBorder="1" applyAlignment="1" applyProtection="1">
      <alignment horizontal="center" vertical="center"/>
    </xf>
    <xf numFmtId="2" fontId="6" fillId="0" borderId="5" xfId="8" applyNumberFormat="1" applyFont="1" applyBorder="1" applyAlignment="1" applyProtection="1">
      <alignment horizontal="right" vertical="center"/>
    </xf>
    <xf numFmtId="0" fontId="5" fillId="0" borderId="5" xfId="8" applyFont="1" applyBorder="1" applyAlignment="1" applyProtection="1">
      <alignment horizontal="center" vertical="center"/>
    </xf>
    <xf numFmtId="2" fontId="2" fillId="0" borderId="5" xfId="10" applyNumberFormat="1" applyFont="1" applyBorder="1" applyAlignment="1" applyProtection="1">
      <alignment horizontal="right" vertical="center"/>
    </xf>
    <xf numFmtId="2" fontId="2" fillId="0" borderId="5" xfId="9" applyNumberFormat="1" applyFont="1" applyBorder="1" applyAlignment="1" applyProtection="1">
      <alignment horizontal="right" vertical="center"/>
    </xf>
    <xf numFmtId="2" fontId="6" fillId="0" borderId="5" xfId="10" applyNumberFormat="1" applyFont="1" applyBorder="1" applyAlignment="1" applyProtection="1">
      <alignment horizontal="right" vertical="center"/>
    </xf>
    <xf numFmtId="0" fontId="2" fillId="0" borderId="5" xfId="9" applyFont="1" applyBorder="1" applyAlignment="1" applyProtection="1">
      <alignment horizontal="center" vertical="center"/>
    </xf>
    <xf numFmtId="0" fontId="6" fillId="0" borderId="5" xfId="10" applyFont="1" applyBorder="1" applyAlignment="1" applyProtection="1">
      <alignment horizontal="center" vertical="center"/>
    </xf>
    <xf numFmtId="4" fontId="2" fillId="0" borderId="5" xfId="8" applyNumberFormat="1" applyFont="1" applyBorder="1" applyAlignment="1" applyProtection="1">
      <alignment horizontal="right" vertical="center"/>
    </xf>
    <xf numFmtId="0" fontId="2" fillId="0" borderId="5" xfId="13" applyFont="1" applyBorder="1" applyAlignment="1" applyProtection="1">
      <alignment horizontal="center" vertical="center"/>
    </xf>
    <xf numFmtId="0" fontId="11" fillId="0" borderId="5" xfId="9" applyFont="1" applyBorder="1" applyAlignment="1" applyProtection="1">
      <alignment horizontal="justify" vertical="center"/>
    </xf>
    <xf numFmtId="2" fontId="9" fillId="0" borderId="5" xfId="8" applyNumberFormat="1" applyFont="1" applyBorder="1" applyAlignment="1" applyProtection="1">
      <alignment horizontal="right" vertical="center"/>
    </xf>
    <xf numFmtId="0" fontId="2" fillId="0" borderId="5" xfId="14" applyFont="1" applyBorder="1" applyAlignment="1" applyProtection="1">
      <alignment horizontal="center" vertical="center"/>
    </xf>
    <xf numFmtId="2" fontId="2" fillId="0" borderId="5" xfId="14" applyNumberFormat="1" applyFont="1" applyBorder="1" applyAlignment="1" applyProtection="1">
      <alignment horizontal="right" vertical="center"/>
    </xf>
    <xf numFmtId="0" fontId="2" fillId="0" borderId="5" xfId="15" applyFont="1" applyBorder="1" applyAlignment="1" applyProtection="1">
      <alignment horizontal="center" vertical="center"/>
    </xf>
    <xf numFmtId="2" fontId="2" fillId="0" borderId="5" xfId="15" applyNumberFormat="1" applyFont="1" applyBorder="1" applyAlignment="1" applyProtection="1">
      <alignment horizontal="right" vertical="center"/>
    </xf>
    <xf numFmtId="0" fontId="2" fillId="0" borderId="5" xfId="27" applyFont="1" applyBorder="1" applyAlignment="1" applyProtection="1">
      <alignment horizontal="center" vertical="center"/>
    </xf>
    <xf numFmtId="2" fontId="2" fillId="0" borderId="5" xfId="12" applyNumberFormat="1" applyFont="1" applyBorder="1" applyAlignment="1" applyProtection="1">
      <alignment horizontal="right" vertical="center"/>
    </xf>
    <xf numFmtId="2" fontId="6" fillId="0" borderId="5" xfId="12" applyNumberFormat="1" applyFont="1" applyBorder="1" applyAlignment="1" applyProtection="1">
      <alignment horizontal="right" vertical="center"/>
    </xf>
    <xf numFmtId="4" fontId="2" fillId="0" borderId="5" xfId="9" applyNumberFormat="1" applyFont="1" applyBorder="1" applyAlignment="1" applyProtection="1">
      <alignment horizontal="right" vertical="center"/>
    </xf>
    <xf numFmtId="0" fontId="2" fillId="3" borderId="5" xfId="12" applyFont="1" applyFill="1" applyBorder="1" applyAlignment="1" applyProtection="1">
      <alignment horizontal="center" vertical="center"/>
    </xf>
    <xf numFmtId="2" fontId="2" fillId="3" borderId="5" xfId="12" applyNumberFormat="1" applyFont="1" applyFill="1" applyBorder="1" applyAlignment="1" applyProtection="1">
      <alignment horizontal="right" vertical="center"/>
    </xf>
    <xf numFmtId="0" fontId="5" fillId="0" borderId="5" xfId="12" applyFont="1" applyBorder="1" applyAlignment="1" applyProtection="1">
      <alignment horizontal="justify" vertical="center" wrapText="1"/>
    </xf>
    <xf numFmtId="0" fontId="2" fillId="0" borderId="5" xfId="12" applyFont="1" applyBorder="1" applyAlignment="1" applyProtection="1">
      <alignment horizontal="right" vertical="center"/>
    </xf>
    <xf numFmtId="0" fontId="2" fillId="2" borderId="9" xfId="12" applyFont="1" applyFill="1" applyBorder="1" applyAlignment="1" applyProtection="1">
      <alignment horizontal="center" vertical="center"/>
    </xf>
    <xf numFmtId="4" fontId="2" fillId="2" borderId="9" xfId="12" applyNumberFormat="1" applyFont="1" applyFill="1" applyBorder="1" applyAlignment="1" applyProtection="1">
      <alignment horizontal="right" vertical="center"/>
    </xf>
  </cellXfs>
  <cellStyles count="28">
    <cellStyle name="ArtTitre" xfId="22" xr:uid="{BAADDEC1-CDBD-4C9E-9582-E1D73EE098C4}"/>
    <cellStyle name="ChapRecap1" xfId="23" xr:uid="{1FC5A8AD-4548-47DF-9795-4B48434AACF4}"/>
    <cellStyle name="ChapTitre1" xfId="21" xr:uid="{6A2D7AE8-F28B-4B8C-A577-ED31E819DE00}"/>
    <cellStyle name="ChapTitre2" xfId="24" xr:uid="{F203C0EF-F63B-42B5-B400-C44000821903}"/>
    <cellStyle name="ChapTitre3" xfId="25" xr:uid="{B205A9F8-8A11-4B1A-8556-12FF4B1AA287}"/>
    <cellStyle name="Normal" xfId="0" builtinId="0"/>
    <cellStyle name="Normal 2" xfId="9" xr:uid="{EF382C54-2ADF-40E8-A7CA-BD188CE5F45B}"/>
    <cellStyle name="Normal 2 2" xfId="1" xr:uid="{BAD7B223-A885-4961-B91C-18956711254C}"/>
    <cellStyle name="Normal 2 2 2" xfId="2" xr:uid="{A0F70493-3F60-48CB-858B-225C9BBF6A0C}"/>
    <cellStyle name="Normal 2 2 2 2" xfId="3" xr:uid="{4A8873AF-136F-4414-9759-9C0A69E0D07E}"/>
    <cellStyle name="Normal 2 2 2 2 2" xfId="8" xr:uid="{36F603C8-331E-4733-9613-A78AA090C817}"/>
    <cellStyle name="Normal 2 2 2 2 2 2" xfId="12" xr:uid="{A044F18B-3C9B-49BA-A0BF-811653B29CAE}"/>
    <cellStyle name="Normal 2 2 2 3" xfId="14" xr:uid="{75DC5546-A0CD-430F-B195-AB429E270484}"/>
    <cellStyle name="Normal 2 2 3" xfId="4" xr:uid="{CEDC1FBD-75C3-4A52-B075-D3CD69A5B973}"/>
    <cellStyle name="Normal 2 2 4" xfId="15" xr:uid="{E2B84BA2-173C-4881-9AA8-0AF06E3A4FB8}"/>
    <cellStyle name="Normal 2 3" xfId="26" xr:uid="{A20748B8-73BA-4216-9562-4D6EA0E4C3A5}"/>
    <cellStyle name="Normal 3" xfId="5" xr:uid="{54736077-2CC3-4441-A387-B8A00E22005F}"/>
    <cellStyle name="Normal 3 2" xfId="10" xr:uid="{8201BB4A-2376-4FF6-9E4B-09AF64B2B431}"/>
    <cellStyle name="Normal 3 2 2" xfId="6" xr:uid="{6601906C-6DA6-4644-B42D-476625864187}"/>
    <cellStyle name="Normal 3 2 2 2" xfId="13" xr:uid="{F5EB78C1-947A-4811-9136-81E20591DF6D}"/>
    <cellStyle name="Normal 3 2 2 4" xfId="18" xr:uid="{E84BB57B-830D-4ABB-8A7B-22E255B892CD}"/>
    <cellStyle name="Normal 3 3" xfId="11" xr:uid="{33A91D8B-4A5C-4AC2-8222-72B41F98C270}"/>
    <cellStyle name="Normal 4" xfId="7" xr:uid="{3EC7D4F1-89E3-4B53-BDB1-E212F41530A7}"/>
    <cellStyle name="Normal 4 2" xfId="16" xr:uid="{D4D6590E-934D-4E6D-8C3A-CA3455934D6B}"/>
    <cellStyle name="Normal 5" xfId="19" xr:uid="{E256765F-68DF-44E5-ADE4-89A0C4CB07B5}"/>
    <cellStyle name="Normal 5 2" xfId="17" xr:uid="{3B16A283-0BE0-4A33-92B3-B0D71EBFACFB}"/>
    <cellStyle name="Normal 5 2 2" xfId="27" xr:uid="{80574846-2C19-462C-83BA-2FB6B48ED607}"/>
    <cellStyle name="Numerotation" xfId="20" xr:uid="{F7314A10-3CDD-4939-99A4-250D520EED5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C4C4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D4A3A8A-FC9D-BE1B-C18E-C3FB66220C35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45F4-39E6-46DC-B076-1144A4BC10AA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ColWidth="11.42578125" defaultRowHeight="12.75" x14ac:dyDescent="0.2"/>
  <cols>
    <col min="1" max="9" width="11.42578125" style="149"/>
    <col min="10" max="10" width="3.28515625" style="149" customWidth="1"/>
    <col min="11" max="16384" width="11.42578125" style="149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E1B99-E410-4F3F-A238-657AFBE75FF4}">
  <dimension ref="A1:EN1414"/>
  <sheetViews>
    <sheetView tabSelected="1" view="pageBreakPreview" zoomScaleNormal="100" zoomScaleSheetLayoutView="100" workbookViewId="0">
      <pane ySplit="5" topLeftCell="A6" activePane="bottomLeft" state="frozen"/>
      <selection activeCell="H280" sqref="H280"/>
      <selection pane="bottomLeft" activeCell="A3" sqref="A3:G3"/>
    </sheetView>
  </sheetViews>
  <sheetFormatPr baseColWidth="10" defaultColWidth="11.42578125" defaultRowHeight="12.75" x14ac:dyDescent="0.2"/>
  <cols>
    <col min="1" max="1" width="9.7109375" style="5" customWidth="1"/>
    <col min="2" max="2" width="52.7109375" style="2" customWidth="1"/>
    <col min="3" max="3" width="5.7109375" style="3" customWidth="1"/>
    <col min="4" max="4" width="8.7109375" style="148" customWidth="1"/>
    <col min="5" max="5" width="8.7109375" style="109" customWidth="1"/>
    <col min="6" max="6" width="11.7109375" style="56" customWidth="1"/>
    <col min="7" max="7" width="13.7109375" style="56" customWidth="1"/>
    <col min="8" max="16384" width="11.42578125" style="4"/>
  </cols>
  <sheetData>
    <row r="1" spans="1:7" s="6" customFormat="1" ht="12" customHeight="1" x14ac:dyDescent="0.2">
      <c r="A1" s="150" t="s">
        <v>596</v>
      </c>
      <c r="B1" s="150"/>
      <c r="C1" s="150"/>
      <c r="D1" s="150"/>
      <c r="E1" s="150"/>
      <c r="F1" s="150"/>
      <c r="G1" s="150"/>
    </row>
    <row r="2" spans="1:7" ht="12.75" customHeight="1" x14ac:dyDescent="0.2">
      <c r="A2" s="7" t="s">
        <v>13</v>
      </c>
      <c r="B2" s="7"/>
      <c r="C2" s="7"/>
      <c r="D2" s="146"/>
      <c r="E2" s="8"/>
      <c r="F2" s="9"/>
      <c r="G2" s="9"/>
    </row>
    <row r="3" spans="1:7" ht="12.75" customHeight="1" x14ac:dyDescent="0.2">
      <c r="A3" s="151" t="s">
        <v>482</v>
      </c>
      <c r="B3" s="151"/>
      <c r="C3" s="151"/>
      <c r="D3" s="151"/>
      <c r="E3" s="151"/>
      <c r="F3" s="151"/>
      <c r="G3" s="151"/>
    </row>
    <row r="4" spans="1:7" ht="12.75" customHeight="1" thickBot="1" x14ac:dyDescent="0.25">
      <c r="A4" s="10"/>
      <c r="B4" s="10"/>
      <c r="C4" s="10"/>
      <c r="D4" s="147"/>
      <c r="E4" s="11"/>
      <c r="F4" s="12"/>
      <c r="G4" s="12"/>
    </row>
    <row r="5" spans="1:7" ht="24.95" customHeight="1" thickTop="1" thickBot="1" x14ac:dyDescent="0.25">
      <c r="A5" s="13" t="s">
        <v>5</v>
      </c>
      <c r="B5" s="14" t="s">
        <v>4</v>
      </c>
      <c r="C5" s="13" t="s">
        <v>3</v>
      </c>
      <c r="D5" s="15" t="s">
        <v>9</v>
      </c>
      <c r="E5" s="16" t="s">
        <v>10</v>
      </c>
      <c r="F5" s="17" t="s">
        <v>2</v>
      </c>
      <c r="G5" s="17" t="s">
        <v>1</v>
      </c>
    </row>
    <row r="6" spans="1:7" ht="14.1" customHeight="1" thickTop="1" x14ac:dyDescent="0.2">
      <c r="A6" s="18"/>
      <c r="B6" s="19"/>
      <c r="C6" s="163"/>
      <c r="D6" s="164"/>
      <c r="E6" s="20"/>
      <c r="F6" s="21"/>
      <c r="G6" s="22"/>
    </row>
    <row r="7" spans="1:7" ht="12.75" customHeight="1" x14ac:dyDescent="0.2">
      <c r="A7" s="23" t="s">
        <v>14</v>
      </c>
      <c r="B7" s="24" t="s">
        <v>15</v>
      </c>
      <c r="C7" s="165"/>
      <c r="D7" s="166"/>
      <c r="E7" s="25"/>
      <c r="F7" s="26"/>
      <c r="G7" s="27" t="str">
        <f t="shared" ref="G7:G68" si="0">IF(F7="","",IF(E7="",ROUND(D7*F7,2),ROUND(E7*F7,2)))</f>
        <v/>
      </c>
    </row>
    <row r="8" spans="1:7" ht="12.75" customHeight="1" x14ac:dyDescent="0.2">
      <c r="A8" s="23"/>
      <c r="B8" s="24"/>
      <c r="C8" s="165"/>
      <c r="D8" s="166"/>
      <c r="E8" s="25"/>
      <c r="F8" s="26"/>
      <c r="G8" s="27" t="str">
        <f t="shared" si="0"/>
        <v/>
      </c>
    </row>
    <row r="9" spans="1:7" ht="12.75" customHeight="1" x14ac:dyDescent="0.2">
      <c r="A9" s="23" t="s">
        <v>16</v>
      </c>
      <c r="B9" s="28" t="s">
        <v>17</v>
      </c>
      <c r="C9" s="165" t="s">
        <v>0</v>
      </c>
      <c r="D9" s="166">
        <v>1</v>
      </c>
      <c r="E9" s="25"/>
      <c r="F9" s="26"/>
      <c r="G9" s="27" t="str">
        <f t="shared" si="0"/>
        <v/>
      </c>
    </row>
    <row r="10" spans="1:7" ht="12.75" customHeight="1" x14ac:dyDescent="0.2">
      <c r="A10" s="23"/>
      <c r="B10" s="29"/>
      <c r="C10" s="167"/>
      <c r="D10" s="166"/>
      <c r="E10" s="25"/>
      <c r="F10" s="26"/>
      <c r="G10" s="27" t="str">
        <f t="shared" si="0"/>
        <v/>
      </c>
    </row>
    <row r="11" spans="1:7" ht="12.75" customHeight="1" x14ac:dyDescent="0.2">
      <c r="A11" s="23" t="s">
        <v>19</v>
      </c>
      <c r="B11" s="28" t="s">
        <v>20</v>
      </c>
      <c r="C11" s="165" t="s">
        <v>32</v>
      </c>
      <c r="D11" s="166">
        <v>1</v>
      </c>
      <c r="E11" s="25"/>
      <c r="F11" s="26"/>
      <c r="G11" s="27" t="str">
        <f t="shared" si="0"/>
        <v/>
      </c>
    </row>
    <row r="12" spans="1:7" ht="12.75" customHeight="1" x14ac:dyDescent="0.2">
      <c r="A12" s="23"/>
      <c r="B12" s="29"/>
      <c r="C12" s="165"/>
      <c r="D12" s="166"/>
      <c r="E12" s="25"/>
      <c r="F12" s="26"/>
      <c r="G12" s="27" t="str">
        <f t="shared" si="0"/>
        <v/>
      </c>
    </row>
    <row r="13" spans="1:7" ht="12.75" customHeight="1" x14ac:dyDescent="0.2">
      <c r="A13" s="23" t="s">
        <v>21</v>
      </c>
      <c r="B13" s="28" t="s">
        <v>22</v>
      </c>
      <c r="C13" s="165"/>
      <c r="D13" s="166"/>
      <c r="E13" s="25"/>
      <c r="F13" s="26"/>
      <c r="G13" s="27" t="str">
        <f t="shared" si="0"/>
        <v/>
      </c>
    </row>
    <row r="14" spans="1:7" ht="12.75" customHeight="1" x14ac:dyDescent="0.2">
      <c r="A14" s="23"/>
      <c r="B14" s="30"/>
      <c r="C14" s="165"/>
      <c r="D14" s="166"/>
      <c r="E14" s="25"/>
      <c r="F14" s="26"/>
      <c r="G14" s="27" t="str">
        <f t="shared" si="0"/>
        <v/>
      </c>
    </row>
    <row r="15" spans="1:7" ht="12.75" customHeight="1" x14ac:dyDescent="0.2">
      <c r="A15" s="23" t="s">
        <v>23</v>
      </c>
      <c r="B15" s="30" t="s">
        <v>24</v>
      </c>
      <c r="C15" s="165" t="s">
        <v>0</v>
      </c>
      <c r="D15" s="166">
        <v>1</v>
      </c>
      <c r="E15" s="25"/>
      <c r="F15" s="31"/>
      <c r="G15" s="27" t="str">
        <f t="shared" si="0"/>
        <v/>
      </c>
    </row>
    <row r="16" spans="1:7" ht="12.75" customHeight="1" x14ac:dyDescent="0.2">
      <c r="A16" s="23"/>
      <c r="B16" s="30"/>
      <c r="C16" s="165"/>
      <c r="D16" s="166"/>
      <c r="E16" s="25"/>
      <c r="F16" s="26"/>
      <c r="G16" s="27" t="str">
        <f t="shared" si="0"/>
        <v/>
      </c>
    </row>
    <row r="17" spans="1:7" ht="12.75" customHeight="1" x14ac:dyDescent="0.2">
      <c r="A17" s="23" t="s">
        <v>25</v>
      </c>
      <c r="B17" s="30" t="s">
        <v>26</v>
      </c>
      <c r="C17" s="165" t="s">
        <v>0</v>
      </c>
      <c r="D17" s="166">
        <v>1</v>
      </c>
      <c r="E17" s="25"/>
      <c r="F17" s="31"/>
      <c r="G17" s="27" t="str">
        <f t="shared" si="0"/>
        <v/>
      </c>
    </row>
    <row r="18" spans="1:7" ht="12.75" customHeight="1" x14ac:dyDescent="0.2">
      <c r="A18" s="23"/>
      <c r="B18" s="30"/>
      <c r="C18" s="165"/>
      <c r="D18" s="166"/>
      <c r="E18" s="25"/>
      <c r="F18" s="31"/>
      <c r="G18" s="27" t="str">
        <f t="shared" si="0"/>
        <v/>
      </c>
    </row>
    <row r="19" spans="1:7" ht="12.75" customHeight="1" x14ac:dyDescent="0.2">
      <c r="A19" s="23" t="s">
        <v>556</v>
      </c>
      <c r="B19" s="30" t="s">
        <v>27</v>
      </c>
      <c r="C19" s="165" t="s">
        <v>18</v>
      </c>
      <c r="D19" s="166"/>
      <c r="E19" s="25"/>
      <c r="F19" s="31"/>
      <c r="G19" s="27" t="str">
        <f t="shared" si="0"/>
        <v/>
      </c>
    </row>
    <row r="20" spans="1:7" ht="12.75" customHeight="1" x14ac:dyDescent="0.2">
      <c r="A20" s="23"/>
      <c r="B20" s="30"/>
      <c r="C20" s="165"/>
      <c r="D20" s="166"/>
      <c r="E20" s="25"/>
      <c r="F20" s="31"/>
      <c r="G20" s="27" t="str">
        <f t="shared" si="0"/>
        <v/>
      </c>
    </row>
    <row r="21" spans="1:7" ht="12.75" customHeight="1" x14ac:dyDescent="0.2">
      <c r="A21" s="23" t="s">
        <v>28</v>
      </c>
      <c r="B21" s="28" t="s">
        <v>29</v>
      </c>
      <c r="C21" s="165" t="s">
        <v>18</v>
      </c>
      <c r="D21" s="166"/>
      <c r="E21" s="25"/>
      <c r="F21" s="26"/>
      <c r="G21" s="27" t="str">
        <f t="shared" si="0"/>
        <v/>
      </c>
    </row>
    <row r="22" spans="1:7" ht="12.75" customHeight="1" x14ac:dyDescent="0.2">
      <c r="A22" s="23"/>
      <c r="B22" s="30"/>
      <c r="C22" s="165"/>
      <c r="D22" s="166"/>
      <c r="E22" s="25"/>
      <c r="F22" s="26"/>
      <c r="G22" s="27" t="str">
        <f t="shared" si="0"/>
        <v/>
      </c>
    </row>
    <row r="23" spans="1:7" ht="12.75" customHeight="1" x14ac:dyDescent="0.2">
      <c r="A23" s="23" t="s">
        <v>30</v>
      </c>
      <c r="B23" s="28" t="s">
        <v>31</v>
      </c>
      <c r="C23" s="165" t="s">
        <v>18</v>
      </c>
      <c r="D23" s="166"/>
      <c r="E23" s="25"/>
      <c r="F23" s="26"/>
      <c r="G23" s="27" t="str">
        <f t="shared" si="0"/>
        <v/>
      </c>
    </row>
    <row r="24" spans="1:7" ht="12.75" customHeight="1" x14ac:dyDescent="0.2">
      <c r="A24" s="23"/>
      <c r="B24" s="28"/>
      <c r="C24" s="165"/>
      <c r="D24" s="166"/>
      <c r="E24" s="25"/>
      <c r="F24" s="26"/>
      <c r="G24" s="27" t="str">
        <f t="shared" si="0"/>
        <v/>
      </c>
    </row>
    <row r="25" spans="1:7" ht="12.75" customHeight="1" x14ac:dyDescent="0.2">
      <c r="A25" s="23" t="s">
        <v>33</v>
      </c>
      <c r="B25" s="28" t="s">
        <v>34</v>
      </c>
      <c r="C25" s="165" t="s">
        <v>18</v>
      </c>
      <c r="D25" s="166"/>
      <c r="E25" s="25"/>
      <c r="F25" s="26"/>
      <c r="G25" s="27" t="str">
        <f t="shared" si="0"/>
        <v/>
      </c>
    </row>
    <row r="26" spans="1:7" ht="12.75" customHeight="1" x14ac:dyDescent="0.2">
      <c r="A26" s="23"/>
      <c r="B26" s="32"/>
      <c r="C26" s="165"/>
      <c r="D26" s="166"/>
      <c r="E26" s="25"/>
      <c r="F26" s="26"/>
      <c r="G26" s="27" t="str">
        <f t="shared" si="0"/>
        <v/>
      </c>
    </row>
    <row r="27" spans="1:7" ht="12.75" customHeight="1" x14ac:dyDescent="0.2">
      <c r="A27" s="23" t="s">
        <v>35</v>
      </c>
      <c r="B27" s="28" t="s">
        <v>36</v>
      </c>
      <c r="C27" s="165"/>
      <c r="D27" s="166"/>
      <c r="E27" s="25"/>
      <c r="F27" s="26"/>
      <c r="G27" s="27" t="str">
        <f t="shared" si="0"/>
        <v/>
      </c>
    </row>
    <row r="28" spans="1:7" ht="12.75" customHeight="1" x14ac:dyDescent="0.2">
      <c r="A28" s="23"/>
      <c r="B28" s="33" t="s">
        <v>37</v>
      </c>
      <c r="C28" s="165" t="s">
        <v>0</v>
      </c>
      <c r="D28" s="166">
        <v>1</v>
      </c>
      <c r="E28" s="25"/>
      <c r="F28" s="26"/>
      <c r="G28" s="27" t="str">
        <f t="shared" si="0"/>
        <v/>
      </c>
    </row>
    <row r="29" spans="1:7" ht="12.75" customHeight="1" x14ac:dyDescent="0.2">
      <c r="A29" s="23"/>
      <c r="B29" s="34"/>
      <c r="C29" s="165"/>
      <c r="D29" s="166"/>
      <c r="E29" s="25"/>
      <c r="F29" s="26"/>
      <c r="G29" s="27" t="str">
        <f t="shared" si="0"/>
        <v/>
      </c>
    </row>
    <row r="30" spans="1:7" ht="12.75" customHeight="1" x14ac:dyDescent="0.2">
      <c r="A30" s="23" t="s">
        <v>38</v>
      </c>
      <c r="B30" s="28" t="s">
        <v>39</v>
      </c>
      <c r="C30" s="165" t="s">
        <v>0</v>
      </c>
      <c r="D30" s="166">
        <v>1</v>
      </c>
      <c r="E30" s="25"/>
      <c r="F30" s="26"/>
      <c r="G30" s="27" t="str">
        <f t="shared" si="0"/>
        <v/>
      </c>
    </row>
    <row r="31" spans="1:7" ht="12.75" customHeight="1" x14ac:dyDescent="0.2">
      <c r="A31" s="23"/>
      <c r="B31" s="34"/>
      <c r="C31" s="165"/>
      <c r="D31" s="166"/>
      <c r="E31" s="25"/>
      <c r="F31" s="26"/>
      <c r="G31" s="27" t="str">
        <f t="shared" si="0"/>
        <v/>
      </c>
    </row>
    <row r="32" spans="1:7" ht="12.75" customHeight="1" x14ac:dyDescent="0.2">
      <c r="A32" s="23" t="s">
        <v>40</v>
      </c>
      <c r="B32" s="24" t="s">
        <v>41</v>
      </c>
      <c r="C32" s="165" t="s">
        <v>18</v>
      </c>
      <c r="D32" s="166"/>
      <c r="E32" s="25"/>
      <c r="F32" s="26"/>
      <c r="G32" s="27" t="str">
        <f t="shared" si="0"/>
        <v/>
      </c>
    </row>
    <row r="33" spans="1:7" ht="12.75" customHeight="1" x14ac:dyDescent="0.2">
      <c r="A33" s="23"/>
      <c r="B33" s="24"/>
      <c r="C33" s="165"/>
      <c r="D33" s="166"/>
      <c r="E33" s="25"/>
      <c r="F33" s="26"/>
      <c r="G33" s="27" t="str">
        <f t="shared" si="0"/>
        <v/>
      </c>
    </row>
    <row r="34" spans="1:7" ht="12.75" customHeight="1" x14ac:dyDescent="0.2">
      <c r="A34" s="23" t="s">
        <v>42</v>
      </c>
      <c r="B34" s="24" t="s">
        <v>43</v>
      </c>
      <c r="C34" s="165" t="s">
        <v>0</v>
      </c>
      <c r="D34" s="166">
        <v>1</v>
      </c>
      <c r="E34" s="25"/>
      <c r="F34" s="26"/>
      <c r="G34" s="27" t="str">
        <f t="shared" si="0"/>
        <v/>
      </c>
    </row>
    <row r="35" spans="1:7" ht="12.75" customHeight="1" x14ac:dyDescent="0.2">
      <c r="A35" s="23"/>
      <c r="B35" s="24"/>
      <c r="C35" s="165"/>
      <c r="D35" s="166"/>
      <c r="E35" s="25"/>
      <c r="F35" s="26"/>
      <c r="G35" s="27" t="str">
        <f t="shared" si="0"/>
        <v/>
      </c>
    </row>
    <row r="36" spans="1:7" ht="12.75" customHeight="1" x14ac:dyDescent="0.2">
      <c r="A36" s="23" t="s">
        <v>44</v>
      </c>
      <c r="B36" s="24" t="s">
        <v>45</v>
      </c>
      <c r="C36" s="165" t="s">
        <v>0</v>
      </c>
      <c r="D36" s="166">
        <v>1</v>
      </c>
      <c r="E36" s="25"/>
      <c r="F36" s="26"/>
      <c r="G36" s="27" t="str">
        <f t="shared" si="0"/>
        <v/>
      </c>
    </row>
    <row r="37" spans="1:7" ht="12.75" customHeight="1" x14ac:dyDescent="0.2">
      <c r="A37" s="23"/>
      <c r="B37" s="24"/>
      <c r="C37" s="165"/>
      <c r="D37" s="166"/>
      <c r="E37" s="25"/>
      <c r="F37" s="26"/>
      <c r="G37" s="27" t="str">
        <f t="shared" si="0"/>
        <v/>
      </c>
    </row>
    <row r="38" spans="1:7" ht="12.75" customHeight="1" x14ac:dyDescent="0.2">
      <c r="A38" s="23" t="s">
        <v>46</v>
      </c>
      <c r="B38" s="24" t="s">
        <v>47</v>
      </c>
      <c r="C38" s="165" t="s">
        <v>18</v>
      </c>
      <c r="D38" s="166"/>
      <c r="E38" s="25"/>
      <c r="F38" s="26"/>
      <c r="G38" s="27" t="str">
        <f t="shared" si="0"/>
        <v/>
      </c>
    </row>
    <row r="39" spans="1:7" ht="12.75" customHeight="1" x14ac:dyDescent="0.2">
      <c r="A39" s="23"/>
      <c r="B39" s="24"/>
      <c r="C39" s="165"/>
      <c r="D39" s="166"/>
      <c r="E39" s="25"/>
      <c r="F39" s="26"/>
      <c r="G39" s="27" t="str">
        <f t="shared" si="0"/>
        <v/>
      </c>
    </row>
    <row r="40" spans="1:7" ht="12.75" customHeight="1" x14ac:dyDescent="0.2">
      <c r="A40" s="23" t="s">
        <v>48</v>
      </c>
      <c r="B40" s="24" t="s">
        <v>49</v>
      </c>
      <c r="C40" s="165" t="s">
        <v>32</v>
      </c>
      <c r="D40" s="166">
        <v>1</v>
      </c>
      <c r="E40" s="25"/>
      <c r="F40" s="26"/>
      <c r="G40" s="27" t="str">
        <f t="shared" si="0"/>
        <v/>
      </c>
    </row>
    <row r="41" spans="1:7" ht="12.75" customHeight="1" x14ac:dyDescent="0.2">
      <c r="A41" s="23"/>
      <c r="B41" s="24"/>
      <c r="C41" s="165"/>
      <c r="D41" s="166"/>
      <c r="E41" s="25"/>
      <c r="F41" s="26"/>
      <c r="G41" s="27" t="str">
        <f t="shared" si="0"/>
        <v/>
      </c>
    </row>
    <row r="42" spans="1:7" ht="12.75" customHeight="1" x14ac:dyDescent="0.2">
      <c r="A42" s="23" t="s">
        <v>50</v>
      </c>
      <c r="B42" s="24" t="s">
        <v>51</v>
      </c>
      <c r="C42" s="165"/>
      <c r="D42" s="166"/>
      <c r="E42" s="25"/>
      <c r="F42" s="26"/>
      <c r="G42" s="27" t="str">
        <f t="shared" si="0"/>
        <v/>
      </c>
    </row>
    <row r="43" spans="1:7" ht="12.75" customHeight="1" x14ac:dyDescent="0.2">
      <c r="A43" s="23"/>
      <c r="B43" s="24"/>
      <c r="C43" s="165"/>
      <c r="D43" s="166"/>
      <c r="E43" s="25"/>
      <c r="F43" s="26"/>
      <c r="G43" s="27" t="str">
        <f t="shared" si="0"/>
        <v/>
      </c>
    </row>
    <row r="44" spans="1:7" ht="12.75" customHeight="1" x14ac:dyDescent="0.2">
      <c r="A44" s="23" t="s">
        <v>52</v>
      </c>
      <c r="B44" s="24" t="s">
        <v>557</v>
      </c>
      <c r="C44" s="165"/>
      <c r="D44" s="166"/>
      <c r="E44" s="25"/>
      <c r="F44" s="26"/>
      <c r="G44" s="27" t="str">
        <f t="shared" si="0"/>
        <v/>
      </c>
    </row>
    <row r="45" spans="1:7" ht="12.75" customHeight="1" x14ac:dyDescent="0.2">
      <c r="A45" s="23"/>
      <c r="B45" s="24"/>
      <c r="C45" s="165"/>
      <c r="D45" s="166"/>
      <c r="E45" s="25"/>
      <c r="F45" s="26"/>
      <c r="G45" s="27" t="str">
        <f t="shared" si="0"/>
        <v/>
      </c>
    </row>
    <row r="46" spans="1:7" ht="12.75" customHeight="1" x14ac:dyDescent="0.2">
      <c r="A46" s="23"/>
      <c r="B46" s="24" t="s">
        <v>200</v>
      </c>
      <c r="C46" s="165" t="s">
        <v>199</v>
      </c>
      <c r="D46" s="166"/>
      <c r="E46" s="25"/>
      <c r="F46" s="26"/>
      <c r="G46" s="27" t="str">
        <f t="shared" si="0"/>
        <v/>
      </c>
    </row>
    <row r="47" spans="1:7" ht="12.75" customHeight="1" x14ac:dyDescent="0.2">
      <c r="A47" s="23"/>
      <c r="B47" s="36"/>
      <c r="C47" s="165"/>
      <c r="D47" s="166"/>
      <c r="E47" s="25"/>
      <c r="F47" s="26"/>
      <c r="G47" s="27" t="str">
        <f t="shared" si="0"/>
        <v/>
      </c>
    </row>
    <row r="48" spans="1:7" ht="12.75" customHeight="1" x14ac:dyDescent="0.2">
      <c r="A48" s="23"/>
      <c r="B48" s="24" t="s">
        <v>201</v>
      </c>
      <c r="C48" s="165" t="s">
        <v>199</v>
      </c>
      <c r="D48" s="166"/>
      <c r="E48" s="25"/>
      <c r="F48" s="26"/>
      <c r="G48" s="27" t="str">
        <f t="shared" si="0"/>
        <v/>
      </c>
    </row>
    <row r="49" spans="1:7" ht="12.75" customHeight="1" x14ac:dyDescent="0.2">
      <c r="A49" s="23"/>
      <c r="B49" s="24"/>
      <c r="C49" s="165"/>
      <c r="D49" s="166"/>
      <c r="E49" s="25"/>
      <c r="F49" s="26"/>
      <c r="G49" s="27" t="str">
        <f t="shared" si="0"/>
        <v/>
      </c>
    </row>
    <row r="50" spans="1:7" ht="12.75" customHeight="1" x14ac:dyDescent="0.2">
      <c r="A50" s="23"/>
      <c r="B50" s="24" t="s">
        <v>203</v>
      </c>
      <c r="C50" s="165"/>
      <c r="D50" s="166"/>
      <c r="E50" s="25"/>
      <c r="F50" s="26"/>
      <c r="G50" s="27" t="str">
        <f t="shared" si="0"/>
        <v/>
      </c>
    </row>
    <row r="51" spans="1:7" ht="12.75" customHeight="1" x14ac:dyDescent="0.2">
      <c r="A51" s="23"/>
      <c r="B51" s="36" t="s">
        <v>503</v>
      </c>
      <c r="C51" s="165"/>
      <c r="D51" s="166"/>
      <c r="E51" s="25"/>
      <c r="F51" s="26"/>
      <c r="G51" s="27" t="str">
        <f t="shared" si="0"/>
        <v/>
      </c>
    </row>
    <row r="52" spans="1:7" ht="12.75" customHeight="1" x14ac:dyDescent="0.2">
      <c r="A52" s="23"/>
      <c r="B52" s="35" t="s">
        <v>394</v>
      </c>
      <c r="C52" s="165"/>
      <c r="D52" s="166"/>
      <c r="E52" s="25"/>
      <c r="F52" s="26"/>
      <c r="G52" s="27" t="str">
        <f t="shared" si="0"/>
        <v/>
      </c>
    </row>
    <row r="53" spans="1:7" ht="12.75" customHeight="1" x14ac:dyDescent="0.2">
      <c r="A53" s="23"/>
      <c r="B53" s="45" t="s">
        <v>204</v>
      </c>
      <c r="C53" s="165" t="s">
        <v>7</v>
      </c>
      <c r="D53" s="166">
        <v>1</v>
      </c>
      <c r="E53" s="25"/>
      <c r="F53" s="26"/>
      <c r="G53" s="27" t="str">
        <f t="shared" si="0"/>
        <v/>
      </c>
    </row>
    <row r="54" spans="1:7" ht="12.75" customHeight="1" x14ac:dyDescent="0.2">
      <c r="A54" s="23"/>
      <c r="B54" s="45" t="s">
        <v>205</v>
      </c>
      <c r="C54" s="165" t="s">
        <v>7</v>
      </c>
      <c r="D54" s="166">
        <v>1</v>
      </c>
      <c r="E54" s="25"/>
      <c r="F54" s="26"/>
      <c r="G54" s="27" t="str">
        <f t="shared" si="0"/>
        <v/>
      </c>
    </row>
    <row r="55" spans="1:7" ht="12.75" customHeight="1" x14ac:dyDescent="0.2">
      <c r="A55" s="23"/>
      <c r="B55" s="35" t="s">
        <v>224</v>
      </c>
      <c r="C55" s="165"/>
      <c r="D55" s="166"/>
      <c r="E55" s="25"/>
      <c r="F55" s="26"/>
      <c r="G55" s="27" t="str">
        <f t="shared" si="0"/>
        <v/>
      </c>
    </row>
    <row r="56" spans="1:7" ht="12.75" customHeight="1" x14ac:dyDescent="0.2">
      <c r="A56" s="23"/>
      <c r="B56" s="35" t="s">
        <v>207</v>
      </c>
      <c r="C56" s="165"/>
      <c r="D56" s="166"/>
      <c r="E56" s="25"/>
      <c r="F56" s="26"/>
      <c r="G56" s="27" t="str">
        <f t="shared" si="0"/>
        <v/>
      </c>
    </row>
    <row r="57" spans="1:7" ht="12.75" customHeight="1" x14ac:dyDescent="0.2">
      <c r="A57" s="23"/>
      <c r="B57" s="45" t="s">
        <v>204</v>
      </c>
      <c r="C57" s="165" t="s">
        <v>7</v>
      </c>
      <c r="D57" s="166">
        <v>1</v>
      </c>
      <c r="E57" s="25"/>
      <c r="F57" s="26"/>
      <c r="G57" s="27" t="str">
        <f t="shared" si="0"/>
        <v/>
      </c>
    </row>
    <row r="58" spans="1:7" ht="12.75" customHeight="1" x14ac:dyDescent="0.2">
      <c r="A58" s="23"/>
      <c r="B58" s="45" t="s">
        <v>206</v>
      </c>
      <c r="C58" s="165" t="s">
        <v>7</v>
      </c>
      <c r="D58" s="166">
        <v>1</v>
      </c>
      <c r="E58" s="25"/>
      <c r="F58" s="26"/>
      <c r="G58" s="27" t="str">
        <f t="shared" si="0"/>
        <v/>
      </c>
    </row>
    <row r="59" spans="1:7" ht="12.75" customHeight="1" x14ac:dyDescent="0.2">
      <c r="A59" s="23"/>
      <c r="B59" s="45"/>
      <c r="C59" s="165"/>
      <c r="D59" s="166"/>
      <c r="E59" s="25"/>
      <c r="F59" s="26"/>
      <c r="G59" s="27" t="str">
        <f t="shared" si="0"/>
        <v/>
      </c>
    </row>
    <row r="60" spans="1:7" ht="12.75" customHeight="1" x14ac:dyDescent="0.2">
      <c r="A60" s="23"/>
      <c r="B60" s="35" t="s">
        <v>610</v>
      </c>
      <c r="C60" s="165" t="s">
        <v>7</v>
      </c>
      <c r="D60" s="166">
        <v>1</v>
      </c>
      <c r="E60" s="25"/>
      <c r="F60" s="26"/>
      <c r="G60" s="27" t="str">
        <f t="shared" si="0"/>
        <v/>
      </c>
    </row>
    <row r="61" spans="1:7" ht="12.75" customHeight="1" x14ac:dyDescent="0.2">
      <c r="A61" s="23"/>
      <c r="B61" s="35"/>
      <c r="C61" s="165"/>
      <c r="D61" s="166"/>
      <c r="E61" s="25"/>
      <c r="F61" s="26"/>
      <c r="G61" s="27" t="str">
        <f t="shared" si="0"/>
        <v/>
      </c>
    </row>
    <row r="62" spans="1:7" ht="12.75" customHeight="1" x14ac:dyDescent="0.2">
      <c r="A62" s="23"/>
      <c r="B62" s="36" t="s">
        <v>504</v>
      </c>
      <c r="C62" s="165"/>
      <c r="D62" s="166"/>
      <c r="E62" s="25"/>
      <c r="F62" s="26"/>
      <c r="G62" s="27" t="str">
        <f t="shared" si="0"/>
        <v/>
      </c>
    </row>
    <row r="63" spans="1:7" ht="12.75" customHeight="1" x14ac:dyDescent="0.2">
      <c r="A63" s="23"/>
      <c r="B63" s="24"/>
      <c r="C63" s="165"/>
      <c r="D63" s="166"/>
      <c r="E63" s="25"/>
      <c r="F63" s="26"/>
      <c r="G63" s="27" t="str">
        <f t="shared" si="0"/>
        <v/>
      </c>
    </row>
    <row r="64" spans="1:7" ht="12.75" customHeight="1" x14ac:dyDescent="0.2">
      <c r="A64" s="23"/>
      <c r="B64" s="36" t="s">
        <v>403</v>
      </c>
      <c r="C64" s="165"/>
      <c r="D64" s="166"/>
      <c r="E64" s="25"/>
      <c r="F64" s="26"/>
      <c r="G64" s="27" t="str">
        <f t="shared" si="0"/>
        <v/>
      </c>
    </row>
    <row r="65" spans="1:7" ht="12.75" customHeight="1" x14ac:dyDescent="0.2">
      <c r="A65" s="23"/>
      <c r="B65" s="45" t="s">
        <v>400</v>
      </c>
      <c r="C65" s="165" t="s">
        <v>7</v>
      </c>
      <c r="D65" s="166">
        <v>1</v>
      </c>
      <c r="E65" s="25"/>
      <c r="F65" s="26"/>
      <c r="G65" s="27" t="str">
        <f t="shared" si="0"/>
        <v/>
      </c>
    </row>
    <row r="66" spans="1:7" ht="12.75" customHeight="1" x14ac:dyDescent="0.2">
      <c r="A66" s="23"/>
      <c r="B66" s="45" t="s">
        <v>401</v>
      </c>
      <c r="C66" s="165" t="s">
        <v>7</v>
      </c>
      <c r="D66" s="166">
        <v>1</v>
      </c>
      <c r="E66" s="25"/>
      <c r="F66" s="26"/>
      <c r="G66" s="27" t="str">
        <f t="shared" si="0"/>
        <v/>
      </c>
    </row>
    <row r="67" spans="1:7" ht="12.75" customHeight="1" x14ac:dyDescent="0.2">
      <c r="A67" s="23"/>
      <c r="B67" s="45" t="s">
        <v>402</v>
      </c>
      <c r="C67" s="165" t="s">
        <v>7</v>
      </c>
      <c r="D67" s="166">
        <v>1</v>
      </c>
      <c r="E67" s="25"/>
      <c r="F67" s="26"/>
      <c r="G67" s="27" t="str">
        <f t="shared" si="0"/>
        <v/>
      </c>
    </row>
    <row r="68" spans="1:7" ht="12.75" customHeight="1" x14ac:dyDescent="0.2">
      <c r="A68" s="23"/>
      <c r="B68" s="45" t="s">
        <v>219</v>
      </c>
      <c r="C68" s="165" t="s">
        <v>7</v>
      </c>
      <c r="D68" s="166">
        <v>1</v>
      </c>
      <c r="E68" s="25"/>
      <c r="F68" s="26"/>
      <c r="G68" s="27" t="str">
        <f t="shared" si="0"/>
        <v/>
      </c>
    </row>
    <row r="69" spans="1:7" ht="12.75" customHeight="1" x14ac:dyDescent="0.2">
      <c r="A69" s="23"/>
      <c r="B69" s="24"/>
      <c r="C69" s="165"/>
      <c r="D69" s="166"/>
      <c r="E69" s="25"/>
      <c r="F69" s="26"/>
      <c r="G69" s="27" t="str">
        <f t="shared" ref="G69:G134" si="1">IF(F69="","",IF(E69="",ROUND(D69*F69,2),ROUND(E69*F69,2)))</f>
        <v/>
      </c>
    </row>
    <row r="70" spans="1:7" ht="12.75" customHeight="1" x14ac:dyDescent="0.2">
      <c r="A70" s="23"/>
      <c r="B70" s="24" t="s">
        <v>202</v>
      </c>
      <c r="C70" s="165"/>
      <c r="D70" s="166"/>
      <c r="E70" s="25"/>
      <c r="F70" s="26"/>
      <c r="G70" s="27" t="str">
        <f t="shared" si="1"/>
        <v/>
      </c>
    </row>
    <row r="71" spans="1:7" ht="25.5" customHeight="1" x14ac:dyDescent="0.2">
      <c r="A71" s="23"/>
      <c r="B71" s="36" t="s">
        <v>209</v>
      </c>
      <c r="C71" s="165"/>
      <c r="D71" s="166"/>
      <c r="E71" s="25"/>
      <c r="F71" s="26"/>
      <c r="G71" s="27" t="str">
        <f t="shared" si="1"/>
        <v/>
      </c>
    </row>
    <row r="72" spans="1:7" ht="12.75" customHeight="1" x14ac:dyDescent="0.2">
      <c r="A72" s="23"/>
      <c r="B72" s="45" t="s">
        <v>208</v>
      </c>
      <c r="C72" s="165" t="s">
        <v>7</v>
      </c>
      <c r="D72" s="166">
        <v>1</v>
      </c>
      <c r="E72" s="25"/>
      <c r="F72" s="26"/>
      <c r="G72" s="27" t="str">
        <f t="shared" si="1"/>
        <v/>
      </c>
    </row>
    <row r="73" spans="1:7" ht="12.75" customHeight="1" x14ac:dyDescent="0.2">
      <c r="A73" s="23"/>
      <c r="B73" s="45" t="s">
        <v>395</v>
      </c>
      <c r="C73" s="165" t="s">
        <v>7</v>
      </c>
      <c r="D73" s="166">
        <v>1</v>
      </c>
      <c r="E73" s="25"/>
      <c r="F73" s="26"/>
      <c r="G73" s="27" t="str">
        <f t="shared" si="1"/>
        <v/>
      </c>
    </row>
    <row r="74" spans="1:7" ht="12.75" customHeight="1" x14ac:dyDescent="0.2">
      <c r="A74" s="23"/>
      <c r="B74" s="45" t="s">
        <v>210</v>
      </c>
      <c r="C74" s="165"/>
      <c r="D74" s="166"/>
      <c r="E74" s="25"/>
      <c r="F74" s="26"/>
      <c r="G74" s="27" t="str">
        <f t="shared" si="1"/>
        <v/>
      </c>
    </row>
    <row r="75" spans="1:7" ht="12.75" customHeight="1" x14ac:dyDescent="0.2">
      <c r="A75" s="23"/>
      <c r="B75" s="45" t="s">
        <v>185</v>
      </c>
      <c r="C75" s="165" t="s">
        <v>11</v>
      </c>
      <c r="D75" s="166">
        <v>13</v>
      </c>
      <c r="E75" s="25"/>
      <c r="F75" s="26"/>
      <c r="G75" s="27" t="str">
        <f t="shared" si="1"/>
        <v/>
      </c>
    </row>
    <row r="76" spans="1:7" ht="12.75" customHeight="1" x14ac:dyDescent="0.2">
      <c r="A76" s="23"/>
      <c r="B76" s="45" t="s">
        <v>190</v>
      </c>
      <c r="C76" s="165" t="s">
        <v>11</v>
      </c>
      <c r="D76" s="166">
        <v>3</v>
      </c>
      <c r="E76" s="25"/>
      <c r="F76" s="26"/>
      <c r="G76" s="27" t="str">
        <f t="shared" si="1"/>
        <v/>
      </c>
    </row>
    <row r="77" spans="1:7" ht="12.75" customHeight="1" x14ac:dyDescent="0.2">
      <c r="A77" s="23"/>
      <c r="B77" s="45" t="s">
        <v>211</v>
      </c>
      <c r="C77" s="165" t="s">
        <v>7</v>
      </c>
      <c r="D77" s="166">
        <v>1</v>
      </c>
      <c r="E77" s="25"/>
      <c r="F77" s="26"/>
      <c r="G77" s="27" t="str">
        <f t="shared" si="1"/>
        <v/>
      </c>
    </row>
    <row r="78" spans="1:7" ht="12.75" customHeight="1" x14ac:dyDescent="0.2">
      <c r="A78" s="23"/>
      <c r="B78" s="45" t="s">
        <v>396</v>
      </c>
      <c r="C78" s="165" t="s">
        <v>7</v>
      </c>
      <c r="D78" s="166">
        <v>1</v>
      </c>
      <c r="E78" s="25"/>
      <c r="F78" s="26"/>
      <c r="G78" s="27" t="str">
        <f t="shared" si="1"/>
        <v/>
      </c>
    </row>
    <row r="79" spans="1:7" ht="12.75" customHeight="1" x14ac:dyDescent="0.2">
      <c r="A79" s="23"/>
      <c r="B79" s="45"/>
      <c r="C79" s="165"/>
      <c r="D79" s="166"/>
      <c r="E79" s="25"/>
      <c r="F79" s="26"/>
      <c r="G79" s="27" t="str">
        <f t="shared" si="1"/>
        <v/>
      </c>
    </row>
    <row r="80" spans="1:7" ht="12.75" customHeight="1" x14ac:dyDescent="0.2">
      <c r="A80" s="23" t="s">
        <v>196</v>
      </c>
      <c r="B80" s="24" t="s">
        <v>558</v>
      </c>
      <c r="C80" s="165"/>
      <c r="D80" s="166"/>
      <c r="E80" s="25"/>
      <c r="F80" s="26"/>
      <c r="G80" s="27" t="str">
        <f t="shared" si="1"/>
        <v/>
      </c>
    </row>
    <row r="81" spans="1:7" ht="12.75" customHeight="1" x14ac:dyDescent="0.2">
      <c r="A81" s="23"/>
      <c r="B81" s="24"/>
      <c r="C81" s="165"/>
      <c r="D81" s="166"/>
      <c r="E81" s="25"/>
      <c r="F81" s="26"/>
      <c r="G81" s="27" t="str">
        <f t="shared" si="1"/>
        <v/>
      </c>
    </row>
    <row r="82" spans="1:7" ht="12.75" customHeight="1" x14ac:dyDescent="0.2">
      <c r="A82" s="23"/>
      <c r="B82" s="24" t="s">
        <v>212</v>
      </c>
      <c r="C82" s="165"/>
      <c r="D82" s="166"/>
      <c r="E82" s="25"/>
      <c r="F82" s="26"/>
      <c r="G82" s="27" t="str">
        <f t="shared" si="1"/>
        <v/>
      </c>
    </row>
    <row r="83" spans="1:7" ht="12.75" customHeight="1" x14ac:dyDescent="0.2">
      <c r="A83" s="23"/>
      <c r="B83" s="36"/>
      <c r="C83" s="165"/>
      <c r="D83" s="166"/>
      <c r="E83" s="25"/>
      <c r="F83" s="26"/>
      <c r="G83" s="27" t="str">
        <f t="shared" si="1"/>
        <v/>
      </c>
    </row>
    <row r="84" spans="1:7" ht="25.5" customHeight="1" x14ac:dyDescent="0.2">
      <c r="A84" s="23"/>
      <c r="B84" s="45" t="s">
        <v>213</v>
      </c>
      <c r="C84" s="165" t="s">
        <v>7</v>
      </c>
      <c r="D84" s="166">
        <v>1</v>
      </c>
      <c r="E84" s="25"/>
      <c r="F84" s="26"/>
      <c r="G84" s="27" t="str">
        <f t="shared" si="1"/>
        <v/>
      </c>
    </row>
    <row r="85" spans="1:7" ht="25.5" customHeight="1" x14ac:dyDescent="0.2">
      <c r="A85" s="23"/>
      <c r="B85" s="45" t="s">
        <v>393</v>
      </c>
      <c r="C85" s="165" t="s">
        <v>7</v>
      </c>
      <c r="D85" s="166">
        <v>1</v>
      </c>
      <c r="E85" s="25"/>
      <c r="F85" s="26"/>
      <c r="G85" s="27" t="str">
        <f t="shared" si="1"/>
        <v/>
      </c>
    </row>
    <row r="86" spans="1:7" ht="24" x14ac:dyDescent="0.2">
      <c r="A86" s="23"/>
      <c r="B86" s="45" t="s">
        <v>214</v>
      </c>
      <c r="C86" s="165" t="s">
        <v>7</v>
      </c>
      <c r="D86" s="166">
        <v>1</v>
      </c>
      <c r="E86" s="25"/>
      <c r="F86" s="26"/>
      <c r="G86" s="27" t="str">
        <f t="shared" si="1"/>
        <v/>
      </c>
    </row>
    <row r="87" spans="1:7" ht="24" x14ac:dyDescent="0.2">
      <c r="A87" s="23"/>
      <c r="B87" s="45" t="s">
        <v>215</v>
      </c>
      <c r="C87" s="165" t="s">
        <v>216</v>
      </c>
      <c r="D87" s="166">
        <v>1</v>
      </c>
      <c r="E87" s="25"/>
      <c r="F87" s="26"/>
      <c r="G87" s="27" t="str">
        <f t="shared" si="1"/>
        <v/>
      </c>
    </row>
    <row r="88" spans="1:7" ht="25.5" customHeight="1" x14ac:dyDescent="0.2">
      <c r="A88" s="23"/>
      <c r="B88" s="45" t="s">
        <v>397</v>
      </c>
      <c r="C88" s="165" t="s">
        <v>7</v>
      </c>
      <c r="D88" s="166">
        <v>1</v>
      </c>
      <c r="E88" s="25"/>
      <c r="F88" s="26"/>
      <c r="G88" s="27" t="str">
        <f t="shared" si="1"/>
        <v/>
      </c>
    </row>
    <row r="89" spans="1:7" ht="12.75" customHeight="1" x14ac:dyDescent="0.2">
      <c r="A89" s="23"/>
      <c r="B89" s="45" t="s">
        <v>217</v>
      </c>
      <c r="C89" s="165" t="s">
        <v>7</v>
      </c>
      <c r="D89" s="166">
        <v>1</v>
      </c>
      <c r="E89" s="25"/>
      <c r="F89" s="26"/>
      <c r="G89" s="27" t="str">
        <f t="shared" si="1"/>
        <v/>
      </c>
    </row>
    <row r="90" spans="1:7" ht="25.5" customHeight="1" x14ac:dyDescent="0.2">
      <c r="A90" s="23"/>
      <c r="B90" s="45" t="s">
        <v>218</v>
      </c>
      <c r="C90" s="165" t="s">
        <v>7</v>
      </c>
      <c r="D90" s="166">
        <v>1</v>
      </c>
      <c r="E90" s="25"/>
      <c r="F90" s="26"/>
      <c r="G90" s="27" t="str">
        <f t="shared" si="1"/>
        <v/>
      </c>
    </row>
    <row r="91" spans="1:7" ht="12.75" customHeight="1" x14ac:dyDescent="0.2">
      <c r="A91" s="23"/>
      <c r="B91" s="45" t="s">
        <v>219</v>
      </c>
      <c r="C91" s="165" t="s">
        <v>7</v>
      </c>
      <c r="D91" s="166">
        <v>1</v>
      </c>
      <c r="E91" s="25"/>
      <c r="F91" s="26"/>
      <c r="G91" s="27" t="str">
        <f t="shared" si="1"/>
        <v/>
      </c>
    </row>
    <row r="92" spans="1:7" ht="12.75" customHeight="1" x14ac:dyDescent="0.2">
      <c r="A92" s="23"/>
      <c r="B92" s="24"/>
      <c r="C92" s="165"/>
      <c r="D92" s="166"/>
      <c r="E92" s="25"/>
      <c r="F92" s="26"/>
      <c r="G92" s="27" t="str">
        <f t="shared" si="1"/>
        <v/>
      </c>
    </row>
    <row r="93" spans="1:7" ht="12.75" customHeight="1" x14ac:dyDescent="0.2">
      <c r="A93" s="23"/>
      <c r="B93" s="24" t="s">
        <v>201</v>
      </c>
      <c r="C93" s="165"/>
      <c r="D93" s="166"/>
      <c r="E93" s="25"/>
      <c r="F93" s="26"/>
      <c r="G93" s="27" t="str">
        <f t="shared" si="1"/>
        <v/>
      </c>
    </row>
    <row r="94" spans="1:7" ht="12.75" customHeight="1" x14ac:dyDescent="0.2">
      <c r="A94" s="23"/>
      <c r="B94" s="24"/>
      <c r="C94" s="165"/>
      <c r="D94" s="166"/>
      <c r="E94" s="25"/>
      <c r="F94" s="26"/>
      <c r="G94" s="27" t="str">
        <f t="shared" si="1"/>
        <v/>
      </c>
    </row>
    <row r="95" spans="1:7" ht="12.75" customHeight="1" x14ac:dyDescent="0.2">
      <c r="A95" s="23"/>
      <c r="B95" s="36" t="s">
        <v>230</v>
      </c>
      <c r="C95" s="165"/>
      <c r="D95" s="166"/>
      <c r="E95" s="25"/>
      <c r="F95" s="26"/>
      <c r="G95" s="27" t="str">
        <f t="shared" si="1"/>
        <v/>
      </c>
    </row>
    <row r="96" spans="1:7" ht="12.75" customHeight="1" x14ac:dyDescent="0.2">
      <c r="A96" s="23"/>
      <c r="B96" s="36" t="s">
        <v>220</v>
      </c>
      <c r="C96" s="165"/>
      <c r="D96" s="166"/>
      <c r="E96" s="25"/>
      <c r="F96" s="26"/>
      <c r="G96" s="27" t="str">
        <f t="shared" si="1"/>
        <v/>
      </c>
    </row>
    <row r="97" spans="1:7" ht="12.75" customHeight="1" x14ac:dyDescent="0.2">
      <c r="A97" s="23"/>
      <c r="B97" s="45" t="s">
        <v>221</v>
      </c>
      <c r="C97" s="165" t="s">
        <v>7</v>
      </c>
      <c r="D97" s="166">
        <v>1</v>
      </c>
      <c r="E97" s="25"/>
      <c r="F97" s="26"/>
      <c r="G97" s="27" t="str">
        <f t="shared" si="1"/>
        <v/>
      </c>
    </row>
    <row r="98" spans="1:7" ht="12.75" customHeight="1" x14ac:dyDescent="0.2">
      <c r="A98" s="23"/>
      <c r="B98" s="45" t="s">
        <v>222</v>
      </c>
      <c r="C98" s="165" t="s">
        <v>7</v>
      </c>
      <c r="D98" s="166">
        <v>1</v>
      </c>
      <c r="E98" s="25"/>
      <c r="F98" s="26"/>
      <c r="G98" s="27" t="str">
        <f t="shared" si="1"/>
        <v/>
      </c>
    </row>
    <row r="99" spans="1:7" ht="12.75" customHeight="1" x14ac:dyDescent="0.2">
      <c r="A99" s="23"/>
      <c r="B99" s="45" t="s">
        <v>223</v>
      </c>
      <c r="C99" s="165" t="s">
        <v>216</v>
      </c>
      <c r="D99" s="166">
        <v>1</v>
      </c>
      <c r="E99" s="25"/>
      <c r="F99" s="26"/>
      <c r="G99" s="27" t="str">
        <f t="shared" si="1"/>
        <v/>
      </c>
    </row>
    <row r="100" spans="1:7" ht="12.75" customHeight="1" x14ac:dyDescent="0.2">
      <c r="A100" s="23"/>
      <c r="B100" s="35" t="s">
        <v>225</v>
      </c>
      <c r="C100" s="165"/>
      <c r="D100" s="166"/>
      <c r="E100" s="25"/>
      <c r="F100" s="26"/>
      <c r="G100" s="27" t="str">
        <f t="shared" si="1"/>
        <v/>
      </c>
    </row>
    <row r="101" spans="1:7" ht="25.5" customHeight="1" x14ac:dyDescent="0.2">
      <c r="A101" s="23"/>
      <c r="B101" s="45" t="s">
        <v>226</v>
      </c>
      <c r="C101" s="165" t="s">
        <v>7</v>
      </c>
      <c r="D101" s="166">
        <v>1</v>
      </c>
      <c r="E101" s="25"/>
      <c r="F101" s="26"/>
      <c r="G101" s="27" t="str">
        <f t="shared" si="1"/>
        <v/>
      </c>
    </row>
    <row r="102" spans="1:7" ht="12.75" customHeight="1" x14ac:dyDescent="0.2">
      <c r="A102" s="23"/>
      <c r="B102" s="45" t="s">
        <v>227</v>
      </c>
      <c r="C102" s="165" t="s">
        <v>7</v>
      </c>
      <c r="D102" s="166">
        <v>1</v>
      </c>
      <c r="E102" s="25"/>
      <c r="F102" s="26"/>
      <c r="G102" s="27" t="str">
        <f t="shared" si="1"/>
        <v/>
      </c>
    </row>
    <row r="103" spans="1:7" ht="12.75" customHeight="1" x14ac:dyDescent="0.2">
      <c r="A103" s="23"/>
      <c r="B103" s="45" t="s">
        <v>228</v>
      </c>
      <c r="C103" s="165" t="s">
        <v>7</v>
      </c>
      <c r="D103" s="166">
        <v>1</v>
      </c>
      <c r="E103" s="25"/>
      <c r="F103" s="26"/>
      <c r="G103" s="27" t="str">
        <f t="shared" si="1"/>
        <v/>
      </c>
    </row>
    <row r="104" spans="1:7" ht="12.75" customHeight="1" x14ac:dyDescent="0.2">
      <c r="A104" s="23"/>
      <c r="B104" s="45" t="s">
        <v>398</v>
      </c>
      <c r="C104" s="165" t="s">
        <v>7</v>
      </c>
      <c r="D104" s="166">
        <v>1</v>
      </c>
      <c r="E104" s="25"/>
      <c r="F104" s="26"/>
      <c r="G104" s="27" t="str">
        <f t="shared" si="1"/>
        <v/>
      </c>
    </row>
    <row r="105" spans="1:7" ht="12.75" customHeight="1" x14ac:dyDescent="0.2">
      <c r="A105" s="23"/>
      <c r="B105" s="24"/>
      <c r="C105" s="165"/>
      <c r="D105" s="166"/>
      <c r="E105" s="25"/>
      <c r="F105" s="26"/>
      <c r="G105" s="27" t="str">
        <f t="shared" si="1"/>
        <v/>
      </c>
    </row>
    <row r="106" spans="1:7" ht="12.75" customHeight="1" x14ac:dyDescent="0.2">
      <c r="A106" s="23"/>
      <c r="B106" s="36" t="s">
        <v>559</v>
      </c>
      <c r="C106" s="165"/>
      <c r="D106" s="166"/>
      <c r="E106" s="25"/>
      <c r="F106" s="26"/>
      <c r="G106" s="27" t="str">
        <f t="shared" si="1"/>
        <v/>
      </c>
    </row>
    <row r="107" spans="1:7" ht="12.75" customHeight="1" x14ac:dyDescent="0.2">
      <c r="A107" s="23"/>
      <c r="B107" s="36" t="s">
        <v>231</v>
      </c>
      <c r="C107" s="165"/>
      <c r="D107" s="166"/>
      <c r="E107" s="25"/>
      <c r="F107" s="26"/>
      <c r="G107" s="27" t="str">
        <f t="shared" si="1"/>
        <v/>
      </c>
    </row>
    <row r="108" spans="1:7" ht="12.75" customHeight="1" x14ac:dyDescent="0.2">
      <c r="A108" s="23"/>
      <c r="B108" s="24"/>
      <c r="C108" s="165"/>
      <c r="D108" s="166"/>
      <c r="E108" s="25"/>
      <c r="F108" s="26"/>
      <c r="G108" s="27" t="str">
        <f t="shared" si="1"/>
        <v/>
      </c>
    </row>
    <row r="109" spans="1:7" ht="12.75" customHeight="1" x14ac:dyDescent="0.2">
      <c r="A109" s="23"/>
      <c r="B109" s="45" t="s">
        <v>221</v>
      </c>
      <c r="C109" s="165" t="s">
        <v>7</v>
      </c>
      <c r="D109" s="166">
        <v>1</v>
      </c>
      <c r="E109" s="25"/>
      <c r="F109" s="26"/>
      <c r="G109" s="27" t="str">
        <f t="shared" si="1"/>
        <v/>
      </c>
    </row>
    <row r="110" spans="1:7" ht="12.75" customHeight="1" x14ac:dyDescent="0.2">
      <c r="A110" s="23"/>
      <c r="B110" s="45" t="s">
        <v>222</v>
      </c>
      <c r="C110" s="165" t="s">
        <v>7</v>
      </c>
      <c r="D110" s="166">
        <v>1</v>
      </c>
      <c r="E110" s="25"/>
      <c r="F110" s="26"/>
      <c r="G110" s="27" t="str">
        <f t="shared" si="1"/>
        <v/>
      </c>
    </row>
    <row r="111" spans="1:7" ht="12.75" customHeight="1" x14ac:dyDescent="0.2">
      <c r="A111" s="23"/>
      <c r="B111" s="45" t="s">
        <v>223</v>
      </c>
      <c r="C111" s="165" t="s">
        <v>216</v>
      </c>
      <c r="D111" s="166">
        <v>1</v>
      </c>
      <c r="E111" s="25"/>
      <c r="F111" s="26"/>
      <c r="G111" s="27" t="str">
        <f t="shared" si="1"/>
        <v/>
      </c>
    </row>
    <row r="112" spans="1:7" ht="12.75" customHeight="1" x14ac:dyDescent="0.2">
      <c r="A112" s="23"/>
      <c r="B112" s="35" t="s">
        <v>225</v>
      </c>
      <c r="C112" s="165"/>
      <c r="D112" s="166"/>
      <c r="E112" s="25"/>
      <c r="F112" s="26"/>
      <c r="G112" s="27" t="str">
        <f t="shared" si="1"/>
        <v/>
      </c>
    </row>
    <row r="113" spans="1:7" ht="25.5" customHeight="1" x14ac:dyDescent="0.2">
      <c r="A113" s="23"/>
      <c r="B113" s="45" t="s">
        <v>226</v>
      </c>
      <c r="C113" s="165" t="s">
        <v>7</v>
      </c>
      <c r="D113" s="166">
        <v>1</v>
      </c>
      <c r="E113" s="25"/>
      <c r="F113" s="26"/>
      <c r="G113" s="27" t="str">
        <f t="shared" si="1"/>
        <v/>
      </c>
    </row>
    <row r="114" spans="1:7" ht="12.75" customHeight="1" x14ac:dyDescent="0.2">
      <c r="A114" s="23"/>
      <c r="B114" s="45" t="s">
        <v>227</v>
      </c>
      <c r="C114" s="165" t="s">
        <v>7</v>
      </c>
      <c r="D114" s="166">
        <v>1</v>
      </c>
      <c r="E114" s="25"/>
      <c r="F114" s="26"/>
      <c r="G114" s="27" t="str">
        <f t="shared" si="1"/>
        <v/>
      </c>
    </row>
    <row r="115" spans="1:7" ht="12.75" customHeight="1" x14ac:dyDescent="0.2">
      <c r="A115" s="23"/>
      <c r="B115" s="45" t="s">
        <v>228</v>
      </c>
      <c r="C115" s="165" t="s">
        <v>7</v>
      </c>
      <c r="D115" s="166">
        <v>1</v>
      </c>
      <c r="E115" s="25"/>
      <c r="F115" s="26"/>
      <c r="G115" s="27" t="str">
        <f t="shared" si="1"/>
        <v/>
      </c>
    </row>
    <row r="116" spans="1:7" ht="12.75" customHeight="1" x14ac:dyDescent="0.2">
      <c r="A116" s="23"/>
      <c r="B116" s="45" t="s">
        <v>398</v>
      </c>
      <c r="C116" s="165" t="s">
        <v>7</v>
      </c>
      <c r="D116" s="166">
        <v>1</v>
      </c>
      <c r="E116" s="25"/>
      <c r="F116" s="26"/>
      <c r="G116" s="27" t="str">
        <f t="shared" si="1"/>
        <v/>
      </c>
    </row>
    <row r="117" spans="1:7" ht="12.75" customHeight="1" x14ac:dyDescent="0.2">
      <c r="A117" s="23"/>
      <c r="B117" s="24"/>
      <c r="C117" s="165"/>
      <c r="D117" s="166"/>
      <c r="E117" s="25"/>
      <c r="F117" s="26"/>
      <c r="G117" s="27" t="str">
        <f t="shared" si="1"/>
        <v/>
      </c>
    </row>
    <row r="118" spans="1:7" ht="12.75" customHeight="1" x14ac:dyDescent="0.2">
      <c r="A118" s="23"/>
      <c r="B118" s="36" t="s">
        <v>232</v>
      </c>
      <c r="C118" s="165"/>
      <c r="D118" s="166"/>
      <c r="E118" s="25"/>
      <c r="F118" s="26"/>
      <c r="G118" s="27" t="str">
        <f t="shared" si="1"/>
        <v/>
      </c>
    </row>
    <row r="119" spans="1:7" ht="12.75" customHeight="1" x14ac:dyDescent="0.2">
      <c r="A119" s="23"/>
      <c r="B119" s="24"/>
      <c r="C119" s="165"/>
      <c r="D119" s="166"/>
      <c r="E119" s="25"/>
      <c r="F119" s="26"/>
      <c r="G119" s="27" t="str">
        <f t="shared" si="1"/>
        <v/>
      </c>
    </row>
    <row r="120" spans="1:7" ht="12.75" customHeight="1" x14ac:dyDescent="0.2">
      <c r="A120" s="23"/>
      <c r="B120" s="45" t="s">
        <v>221</v>
      </c>
      <c r="C120" s="165" t="s">
        <v>7</v>
      </c>
      <c r="D120" s="166">
        <v>1</v>
      </c>
      <c r="E120" s="25"/>
      <c r="F120" s="26"/>
      <c r="G120" s="27" t="str">
        <f t="shared" si="1"/>
        <v/>
      </c>
    </row>
    <row r="121" spans="1:7" ht="12.75" customHeight="1" x14ac:dyDescent="0.2">
      <c r="A121" s="23"/>
      <c r="B121" s="45" t="s">
        <v>222</v>
      </c>
      <c r="C121" s="165" t="s">
        <v>7</v>
      </c>
      <c r="D121" s="166">
        <v>1</v>
      </c>
      <c r="E121" s="25"/>
      <c r="F121" s="26"/>
      <c r="G121" s="27" t="str">
        <f t="shared" si="1"/>
        <v/>
      </c>
    </row>
    <row r="122" spans="1:7" ht="12.75" customHeight="1" x14ac:dyDescent="0.2">
      <c r="A122" s="23"/>
      <c r="B122" s="45" t="s">
        <v>223</v>
      </c>
      <c r="C122" s="165" t="s">
        <v>216</v>
      </c>
      <c r="D122" s="166">
        <v>1</v>
      </c>
      <c r="E122" s="25"/>
      <c r="F122" s="26"/>
      <c r="G122" s="27" t="str">
        <f t="shared" si="1"/>
        <v/>
      </c>
    </row>
    <row r="123" spans="1:7" ht="12.75" customHeight="1" x14ac:dyDescent="0.2">
      <c r="A123" s="23"/>
      <c r="B123" s="45"/>
      <c r="C123" s="165"/>
      <c r="D123" s="166"/>
      <c r="E123" s="25"/>
      <c r="F123" s="26"/>
      <c r="G123" s="27"/>
    </row>
    <row r="124" spans="1:7" ht="12.75" customHeight="1" x14ac:dyDescent="0.2">
      <c r="A124" s="23"/>
      <c r="B124" s="45"/>
      <c r="C124" s="165"/>
      <c r="D124" s="166"/>
      <c r="E124" s="25"/>
      <c r="F124" s="26"/>
      <c r="G124" s="27"/>
    </row>
    <row r="125" spans="1:7" ht="12.75" customHeight="1" x14ac:dyDescent="0.2">
      <c r="A125" s="23"/>
      <c r="B125" s="35" t="s">
        <v>399</v>
      </c>
      <c r="C125" s="165"/>
      <c r="D125" s="166"/>
      <c r="E125" s="25"/>
      <c r="F125" s="26"/>
      <c r="G125" s="27" t="str">
        <f t="shared" si="1"/>
        <v/>
      </c>
    </row>
    <row r="126" spans="1:7" ht="25.5" customHeight="1" x14ac:dyDescent="0.2">
      <c r="A126" s="23"/>
      <c r="B126" s="45" t="s">
        <v>226</v>
      </c>
      <c r="C126" s="165" t="s">
        <v>7</v>
      </c>
      <c r="D126" s="166">
        <v>1</v>
      </c>
      <c r="E126" s="25"/>
      <c r="F126" s="26"/>
      <c r="G126" s="27" t="str">
        <f t="shared" si="1"/>
        <v/>
      </c>
    </row>
    <row r="127" spans="1:7" ht="12.75" customHeight="1" x14ac:dyDescent="0.2">
      <c r="A127" s="23"/>
      <c r="B127" s="45" t="s">
        <v>227</v>
      </c>
      <c r="C127" s="165" t="s">
        <v>7</v>
      </c>
      <c r="D127" s="166">
        <v>1</v>
      </c>
      <c r="E127" s="25"/>
      <c r="F127" s="26"/>
      <c r="G127" s="27" t="str">
        <f t="shared" si="1"/>
        <v/>
      </c>
    </row>
    <row r="128" spans="1:7" ht="12.75" customHeight="1" x14ac:dyDescent="0.2">
      <c r="A128" s="23"/>
      <c r="B128" s="45" t="s">
        <v>228</v>
      </c>
      <c r="C128" s="165" t="s">
        <v>7</v>
      </c>
      <c r="D128" s="166">
        <v>1</v>
      </c>
      <c r="E128" s="25"/>
      <c r="F128" s="26"/>
      <c r="G128" s="27" t="str">
        <f t="shared" si="1"/>
        <v/>
      </c>
    </row>
    <row r="129" spans="1:7" ht="12.75" customHeight="1" x14ac:dyDescent="0.2">
      <c r="A129" s="23"/>
      <c r="B129" s="45" t="s">
        <v>229</v>
      </c>
      <c r="C129" s="165" t="s">
        <v>7</v>
      </c>
      <c r="D129" s="166">
        <v>1</v>
      </c>
      <c r="E129" s="25"/>
      <c r="F129" s="26"/>
      <c r="G129" s="27" t="str">
        <f t="shared" si="1"/>
        <v/>
      </c>
    </row>
    <row r="130" spans="1:7" ht="12.75" customHeight="1" x14ac:dyDescent="0.2">
      <c r="A130" s="23"/>
      <c r="B130" s="24"/>
      <c r="C130" s="165"/>
      <c r="D130" s="166"/>
      <c r="E130" s="25"/>
      <c r="F130" s="26"/>
      <c r="G130" s="27" t="str">
        <f t="shared" si="1"/>
        <v/>
      </c>
    </row>
    <row r="131" spans="1:7" ht="12.75" customHeight="1" x14ac:dyDescent="0.2">
      <c r="A131" s="23"/>
      <c r="B131" s="24" t="s">
        <v>203</v>
      </c>
      <c r="C131" s="165"/>
      <c r="D131" s="166"/>
      <c r="E131" s="25"/>
      <c r="F131" s="26"/>
      <c r="G131" s="27" t="str">
        <f t="shared" si="1"/>
        <v/>
      </c>
    </row>
    <row r="132" spans="1:7" ht="12.75" customHeight="1" x14ac:dyDescent="0.2">
      <c r="A132" s="23"/>
      <c r="B132" s="36" t="s">
        <v>403</v>
      </c>
      <c r="C132" s="165"/>
      <c r="D132" s="166"/>
      <c r="E132" s="25"/>
      <c r="F132" s="26"/>
      <c r="G132" s="27" t="str">
        <f t="shared" si="1"/>
        <v/>
      </c>
    </row>
    <row r="133" spans="1:7" ht="12.75" customHeight="1" x14ac:dyDescent="0.2">
      <c r="A133" s="23"/>
      <c r="B133" s="45" t="s">
        <v>400</v>
      </c>
      <c r="C133" s="165" t="s">
        <v>7</v>
      </c>
      <c r="D133" s="166">
        <v>1</v>
      </c>
      <c r="E133" s="25"/>
      <c r="F133" s="26"/>
      <c r="G133" s="27" t="str">
        <f t="shared" si="1"/>
        <v/>
      </c>
    </row>
    <row r="134" spans="1:7" ht="12.75" customHeight="1" x14ac:dyDescent="0.2">
      <c r="A134" s="23"/>
      <c r="B134" s="45" t="s">
        <v>401</v>
      </c>
      <c r="C134" s="165" t="s">
        <v>7</v>
      </c>
      <c r="D134" s="166">
        <v>1</v>
      </c>
      <c r="E134" s="25"/>
      <c r="F134" s="26"/>
      <c r="G134" s="27" t="str">
        <f t="shared" si="1"/>
        <v/>
      </c>
    </row>
    <row r="135" spans="1:7" ht="12.75" customHeight="1" x14ac:dyDescent="0.2">
      <c r="A135" s="23"/>
      <c r="B135" s="45" t="s">
        <v>402</v>
      </c>
      <c r="C135" s="165" t="s">
        <v>7</v>
      </c>
      <c r="D135" s="166">
        <v>1</v>
      </c>
      <c r="E135" s="25"/>
      <c r="F135" s="26"/>
      <c r="G135" s="27" t="str">
        <f t="shared" ref="G135:G193" si="2">IF(F135="","",IF(E135="",ROUND(D135*F135,2),ROUND(E135*F135,2)))</f>
        <v/>
      </c>
    </row>
    <row r="136" spans="1:7" ht="12.75" customHeight="1" x14ac:dyDescent="0.2">
      <c r="A136" s="23"/>
      <c r="B136" s="45" t="s">
        <v>219</v>
      </c>
      <c r="C136" s="165" t="s">
        <v>7</v>
      </c>
      <c r="D136" s="166">
        <v>1</v>
      </c>
      <c r="E136" s="25"/>
      <c r="F136" s="26"/>
      <c r="G136" s="27" t="str">
        <f t="shared" si="2"/>
        <v/>
      </c>
    </row>
    <row r="137" spans="1:7" ht="12.75" customHeight="1" x14ac:dyDescent="0.2">
      <c r="A137" s="23"/>
      <c r="B137" s="24"/>
      <c r="C137" s="165"/>
      <c r="D137" s="166"/>
      <c r="E137" s="25"/>
      <c r="F137" s="26"/>
      <c r="G137" s="27" t="str">
        <f t="shared" si="2"/>
        <v/>
      </c>
    </row>
    <row r="138" spans="1:7" ht="12.75" customHeight="1" x14ac:dyDescent="0.2">
      <c r="A138" s="23"/>
      <c r="B138" s="24" t="s">
        <v>202</v>
      </c>
      <c r="C138" s="165"/>
      <c r="D138" s="166"/>
      <c r="E138" s="25"/>
      <c r="F138" s="26"/>
      <c r="G138" s="27" t="str">
        <f t="shared" si="2"/>
        <v/>
      </c>
    </row>
    <row r="139" spans="1:7" ht="12.75" customHeight="1" x14ac:dyDescent="0.2">
      <c r="A139" s="23"/>
      <c r="B139" s="24"/>
      <c r="C139" s="165"/>
      <c r="D139" s="166"/>
      <c r="E139" s="25"/>
      <c r="F139" s="26"/>
      <c r="G139" s="27" t="str">
        <f t="shared" si="2"/>
        <v/>
      </c>
    </row>
    <row r="140" spans="1:7" ht="12.75" customHeight="1" x14ac:dyDescent="0.2">
      <c r="A140" s="23"/>
      <c r="B140" s="36" t="s">
        <v>627</v>
      </c>
      <c r="C140" s="165"/>
      <c r="D140" s="166"/>
      <c r="E140" s="25"/>
      <c r="F140" s="26"/>
      <c r="G140" s="27" t="str">
        <f t="shared" si="2"/>
        <v/>
      </c>
    </row>
    <row r="141" spans="1:7" ht="12.75" customHeight="1" x14ac:dyDescent="0.2">
      <c r="A141" s="23"/>
      <c r="B141" s="24"/>
      <c r="C141" s="165"/>
      <c r="D141" s="166"/>
      <c r="E141" s="25"/>
      <c r="F141" s="26"/>
      <c r="G141" s="27" t="str">
        <f t="shared" si="2"/>
        <v/>
      </c>
    </row>
    <row r="142" spans="1:7" ht="38.25" customHeight="1" x14ac:dyDescent="0.2">
      <c r="A142" s="23"/>
      <c r="B142" s="45" t="s">
        <v>611</v>
      </c>
      <c r="C142" s="165" t="s">
        <v>7</v>
      </c>
      <c r="D142" s="166">
        <v>1</v>
      </c>
      <c r="E142" s="25"/>
      <c r="F142" s="26"/>
      <c r="G142" s="27" t="str">
        <f t="shared" si="2"/>
        <v/>
      </c>
    </row>
    <row r="143" spans="1:7" ht="12.75" customHeight="1" x14ac:dyDescent="0.2">
      <c r="A143" s="23"/>
      <c r="B143" s="45" t="s">
        <v>235</v>
      </c>
      <c r="C143" s="165" t="s">
        <v>7</v>
      </c>
      <c r="D143" s="166">
        <v>1</v>
      </c>
      <c r="E143" s="25"/>
      <c r="F143" s="26"/>
      <c r="G143" s="27" t="str">
        <f t="shared" si="2"/>
        <v/>
      </c>
    </row>
    <row r="144" spans="1:7" ht="12.75" customHeight="1" x14ac:dyDescent="0.2">
      <c r="A144" s="23"/>
      <c r="B144" s="45" t="s">
        <v>219</v>
      </c>
      <c r="C144" s="165" t="s">
        <v>7</v>
      </c>
      <c r="D144" s="166">
        <v>1</v>
      </c>
      <c r="E144" s="25"/>
      <c r="F144" s="26"/>
      <c r="G144" s="27" t="str">
        <f t="shared" si="2"/>
        <v/>
      </c>
    </row>
    <row r="145" spans="1:7" ht="12.75" customHeight="1" x14ac:dyDescent="0.2">
      <c r="A145" s="23"/>
      <c r="B145" s="24"/>
      <c r="C145" s="165"/>
      <c r="D145" s="166"/>
      <c r="E145" s="25"/>
      <c r="F145" s="26"/>
      <c r="G145" s="27" t="str">
        <f t="shared" si="2"/>
        <v/>
      </c>
    </row>
    <row r="146" spans="1:7" ht="12.75" customHeight="1" x14ac:dyDescent="0.2">
      <c r="A146" s="23"/>
      <c r="B146" s="36" t="s">
        <v>628</v>
      </c>
      <c r="C146" s="165"/>
      <c r="D146" s="166"/>
      <c r="E146" s="25"/>
      <c r="F146" s="26"/>
      <c r="G146" s="27" t="str">
        <f t="shared" si="2"/>
        <v/>
      </c>
    </row>
    <row r="147" spans="1:7" ht="12.75" customHeight="1" x14ac:dyDescent="0.2">
      <c r="A147" s="23"/>
      <c r="B147" s="24"/>
      <c r="C147" s="165"/>
      <c r="D147" s="166"/>
      <c r="E147" s="25"/>
      <c r="F147" s="26"/>
      <c r="G147" s="27" t="str">
        <f t="shared" si="2"/>
        <v/>
      </c>
    </row>
    <row r="148" spans="1:7" ht="12.75" customHeight="1" x14ac:dyDescent="0.2">
      <c r="A148" s="23"/>
      <c r="B148" s="45" t="s">
        <v>233</v>
      </c>
      <c r="C148" s="165" t="s">
        <v>7</v>
      </c>
      <c r="D148" s="166">
        <v>1</v>
      </c>
      <c r="E148" s="25"/>
      <c r="F148" s="26"/>
      <c r="G148" s="27" t="str">
        <f t="shared" si="2"/>
        <v/>
      </c>
    </row>
    <row r="149" spans="1:7" ht="12.75" customHeight="1" x14ac:dyDescent="0.2">
      <c r="A149" s="23"/>
      <c r="B149" s="45" t="s">
        <v>234</v>
      </c>
      <c r="C149" s="165" t="s">
        <v>7</v>
      </c>
      <c r="D149" s="166">
        <v>1</v>
      </c>
      <c r="E149" s="25"/>
      <c r="F149" s="26"/>
      <c r="G149" s="27" t="str">
        <f t="shared" si="2"/>
        <v/>
      </c>
    </row>
    <row r="150" spans="1:7" ht="18.95" customHeight="1" x14ac:dyDescent="0.2">
      <c r="A150" s="23"/>
      <c r="B150" s="45" t="s">
        <v>612</v>
      </c>
      <c r="C150" s="165" t="s">
        <v>7</v>
      </c>
      <c r="D150" s="166">
        <v>1</v>
      </c>
      <c r="E150" s="25"/>
      <c r="F150" s="26"/>
      <c r="G150" s="27" t="str">
        <f t="shared" si="2"/>
        <v/>
      </c>
    </row>
    <row r="151" spans="1:7" ht="12.75" customHeight="1" x14ac:dyDescent="0.2">
      <c r="A151" s="23"/>
      <c r="B151" s="45" t="s">
        <v>235</v>
      </c>
      <c r="C151" s="165" t="s">
        <v>7</v>
      </c>
      <c r="D151" s="166">
        <v>1</v>
      </c>
      <c r="E151" s="25"/>
      <c r="F151" s="26"/>
      <c r="G151" s="27" t="str">
        <f t="shared" si="2"/>
        <v/>
      </c>
    </row>
    <row r="152" spans="1:7" ht="12.75" customHeight="1" x14ac:dyDescent="0.2">
      <c r="A152" s="23"/>
      <c r="B152" s="45" t="s">
        <v>219</v>
      </c>
      <c r="C152" s="165" t="s">
        <v>7</v>
      </c>
      <c r="D152" s="166">
        <v>1</v>
      </c>
      <c r="E152" s="25"/>
      <c r="F152" s="26"/>
      <c r="G152" s="27" t="str">
        <f t="shared" si="2"/>
        <v/>
      </c>
    </row>
    <row r="153" spans="1:7" ht="12.75" customHeight="1" x14ac:dyDescent="0.2">
      <c r="A153" s="23"/>
      <c r="B153" s="45" t="s">
        <v>236</v>
      </c>
      <c r="C153" s="165" t="s">
        <v>7</v>
      </c>
      <c r="D153" s="166">
        <v>1</v>
      </c>
      <c r="E153" s="25"/>
      <c r="F153" s="26"/>
      <c r="G153" s="27" t="str">
        <f t="shared" si="2"/>
        <v/>
      </c>
    </row>
    <row r="154" spans="1:7" ht="12.75" customHeight="1" x14ac:dyDescent="0.2">
      <c r="A154" s="23"/>
      <c r="B154" s="24"/>
      <c r="C154" s="165"/>
      <c r="D154" s="166"/>
      <c r="E154" s="25"/>
      <c r="F154" s="26"/>
      <c r="G154" s="27" t="str">
        <f t="shared" si="2"/>
        <v/>
      </c>
    </row>
    <row r="155" spans="1:7" ht="12.75" customHeight="1" x14ac:dyDescent="0.2">
      <c r="A155" s="23" t="s">
        <v>237</v>
      </c>
      <c r="B155" s="24" t="s">
        <v>560</v>
      </c>
      <c r="C155" s="165"/>
      <c r="D155" s="166"/>
      <c r="E155" s="25"/>
      <c r="F155" s="26"/>
      <c r="G155" s="27" t="str">
        <f t="shared" si="2"/>
        <v/>
      </c>
    </row>
    <row r="156" spans="1:7" ht="12.75" customHeight="1" x14ac:dyDescent="0.2">
      <c r="A156" s="23"/>
      <c r="B156" s="24"/>
      <c r="C156" s="165"/>
      <c r="D156" s="166"/>
      <c r="E156" s="25"/>
      <c r="F156" s="26"/>
      <c r="G156" s="27" t="str">
        <f t="shared" si="2"/>
        <v/>
      </c>
    </row>
    <row r="157" spans="1:7" ht="12.75" customHeight="1" x14ac:dyDescent="0.2">
      <c r="A157" s="23"/>
      <c r="B157" s="24" t="s">
        <v>202</v>
      </c>
      <c r="C157" s="165"/>
      <c r="D157" s="166"/>
      <c r="E157" s="25"/>
      <c r="F157" s="26"/>
      <c r="G157" s="27" t="str">
        <f t="shared" si="2"/>
        <v/>
      </c>
    </row>
    <row r="158" spans="1:7" ht="12.75" customHeight="1" x14ac:dyDescent="0.2">
      <c r="A158" s="23"/>
      <c r="B158" s="36" t="s">
        <v>404</v>
      </c>
      <c r="C158" s="165"/>
      <c r="D158" s="166"/>
      <c r="E158" s="25"/>
      <c r="F158" s="26"/>
      <c r="G158" s="27" t="str">
        <f t="shared" si="2"/>
        <v/>
      </c>
    </row>
    <row r="159" spans="1:7" ht="12.75" customHeight="1" x14ac:dyDescent="0.2">
      <c r="A159" s="23"/>
      <c r="B159" s="45" t="s">
        <v>613</v>
      </c>
      <c r="C159" s="165" t="s">
        <v>7</v>
      </c>
      <c r="D159" s="166">
        <v>1</v>
      </c>
      <c r="E159" s="25"/>
      <c r="F159" s="26"/>
      <c r="G159" s="27" t="str">
        <f t="shared" si="2"/>
        <v/>
      </c>
    </row>
    <row r="160" spans="1:7" ht="12.75" customHeight="1" x14ac:dyDescent="0.2">
      <c r="A160" s="23"/>
      <c r="B160" s="45" t="s">
        <v>405</v>
      </c>
      <c r="C160" s="165" t="s">
        <v>7</v>
      </c>
      <c r="D160" s="166">
        <v>1</v>
      </c>
      <c r="E160" s="25"/>
      <c r="F160" s="26"/>
      <c r="G160" s="27" t="str">
        <f t="shared" si="2"/>
        <v/>
      </c>
    </row>
    <row r="161" spans="1:7" ht="12.75" customHeight="1" x14ac:dyDescent="0.2">
      <c r="A161" s="23"/>
      <c r="B161" s="45" t="s">
        <v>614</v>
      </c>
      <c r="C161" s="165" t="s">
        <v>7</v>
      </c>
      <c r="D161" s="166">
        <v>1</v>
      </c>
      <c r="E161" s="25"/>
      <c r="F161" s="26"/>
      <c r="G161" s="27" t="str">
        <f t="shared" si="2"/>
        <v/>
      </c>
    </row>
    <row r="162" spans="1:7" ht="12.75" customHeight="1" x14ac:dyDescent="0.2">
      <c r="A162" s="23"/>
      <c r="B162" s="45" t="s">
        <v>406</v>
      </c>
      <c r="C162" s="165" t="s">
        <v>7</v>
      </c>
      <c r="D162" s="166">
        <v>1</v>
      </c>
      <c r="E162" s="25"/>
      <c r="F162" s="26"/>
      <c r="G162" s="27" t="str">
        <f t="shared" si="2"/>
        <v/>
      </c>
    </row>
    <row r="163" spans="1:7" ht="12.75" customHeight="1" x14ac:dyDescent="0.2">
      <c r="A163" s="23"/>
      <c r="B163" s="45" t="s">
        <v>219</v>
      </c>
      <c r="C163" s="165" t="s">
        <v>7</v>
      </c>
      <c r="D163" s="166">
        <v>1</v>
      </c>
      <c r="E163" s="25"/>
      <c r="F163" s="26"/>
      <c r="G163" s="27" t="str">
        <f t="shared" si="2"/>
        <v/>
      </c>
    </row>
    <row r="164" spans="1:7" ht="12.75" customHeight="1" x14ac:dyDescent="0.2">
      <c r="A164" s="23"/>
      <c r="B164" s="48"/>
      <c r="C164" s="165"/>
      <c r="D164" s="166"/>
      <c r="E164" s="25"/>
      <c r="F164" s="26"/>
      <c r="G164" s="27" t="str">
        <f t="shared" si="2"/>
        <v/>
      </c>
    </row>
    <row r="165" spans="1:7" ht="12.75" customHeight="1" x14ac:dyDescent="0.2">
      <c r="A165" s="23" t="s">
        <v>53</v>
      </c>
      <c r="B165" s="24" t="s">
        <v>64</v>
      </c>
      <c r="C165" s="165"/>
      <c r="D165" s="166"/>
      <c r="E165" s="25"/>
      <c r="F165" s="26"/>
      <c r="G165" s="27" t="str">
        <f t="shared" si="2"/>
        <v/>
      </c>
    </row>
    <row r="166" spans="1:7" ht="12.75" customHeight="1" x14ac:dyDescent="0.2">
      <c r="A166" s="23"/>
      <c r="B166" s="24"/>
      <c r="C166" s="165"/>
      <c r="D166" s="166"/>
      <c r="E166" s="25"/>
      <c r="F166" s="26"/>
      <c r="G166" s="27" t="str">
        <f t="shared" si="2"/>
        <v/>
      </c>
    </row>
    <row r="167" spans="1:7" ht="12.75" customHeight="1" x14ac:dyDescent="0.2">
      <c r="A167" s="23" t="s">
        <v>239</v>
      </c>
      <c r="B167" s="24" t="s">
        <v>238</v>
      </c>
      <c r="C167" s="165"/>
      <c r="D167" s="166"/>
      <c r="E167" s="25"/>
      <c r="F167" s="26"/>
      <c r="G167" s="27" t="str">
        <f t="shared" si="2"/>
        <v/>
      </c>
    </row>
    <row r="168" spans="1:7" ht="12.75" customHeight="1" x14ac:dyDescent="0.2">
      <c r="A168" s="23"/>
      <c r="B168" s="24"/>
      <c r="C168" s="165"/>
      <c r="D168" s="166"/>
      <c r="E168" s="25"/>
      <c r="F168" s="26"/>
      <c r="G168" s="27" t="str">
        <f t="shared" si="2"/>
        <v/>
      </c>
    </row>
    <row r="169" spans="1:7" ht="12.75" customHeight="1" x14ac:dyDescent="0.2">
      <c r="A169" s="23"/>
      <c r="B169" s="36" t="s">
        <v>240</v>
      </c>
      <c r="C169" s="165"/>
      <c r="D169" s="166"/>
      <c r="E169" s="25"/>
      <c r="F169" s="26"/>
      <c r="G169" s="27" t="str">
        <f t="shared" si="2"/>
        <v/>
      </c>
    </row>
    <row r="170" spans="1:7" ht="12.75" customHeight="1" x14ac:dyDescent="0.2">
      <c r="A170" s="23"/>
      <c r="B170" s="24"/>
      <c r="C170" s="165"/>
      <c r="D170" s="166"/>
      <c r="E170" s="25"/>
      <c r="F170" s="26"/>
      <c r="G170" s="27" t="str">
        <f t="shared" si="2"/>
        <v/>
      </c>
    </row>
    <row r="171" spans="1:7" ht="12.75" customHeight="1" x14ac:dyDescent="0.2">
      <c r="A171" s="23"/>
      <c r="B171" s="33" t="s">
        <v>65</v>
      </c>
      <c r="C171" s="165" t="s">
        <v>56</v>
      </c>
      <c r="D171" s="166">
        <v>1</v>
      </c>
      <c r="E171" s="25"/>
      <c r="F171" s="26"/>
      <c r="G171" s="27" t="str">
        <f t="shared" si="2"/>
        <v/>
      </c>
    </row>
    <row r="172" spans="1:7" ht="12.75" customHeight="1" x14ac:dyDescent="0.2">
      <c r="A172" s="23"/>
      <c r="B172" s="33" t="s">
        <v>66</v>
      </c>
      <c r="C172" s="165" t="s">
        <v>56</v>
      </c>
      <c r="D172" s="166">
        <v>1</v>
      </c>
      <c r="E172" s="25"/>
      <c r="F172" s="26"/>
      <c r="G172" s="27" t="str">
        <f t="shared" si="2"/>
        <v/>
      </c>
    </row>
    <row r="173" spans="1:7" ht="12.75" customHeight="1" x14ac:dyDescent="0.2">
      <c r="A173" s="23"/>
      <c r="B173" s="33" t="s">
        <v>67</v>
      </c>
      <c r="C173" s="165" t="s">
        <v>7</v>
      </c>
      <c r="D173" s="166">
        <v>1</v>
      </c>
      <c r="E173" s="25"/>
      <c r="F173" s="26"/>
      <c r="G173" s="27" t="str">
        <f t="shared" si="2"/>
        <v/>
      </c>
    </row>
    <row r="174" spans="1:7" ht="12.75" customHeight="1" x14ac:dyDescent="0.2">
      <c r="A174" s="23"/>
      <c r="B174" s="33"/>
      <c r="C174" s="165"/>
      <c r="D174" s="166"/>
      <c r="E174" s="25"/>
      <c r="F174" s="26"/>
      <c r="G174" s="27" t="str">
        <f t="shared" si="2"/>
        <v/>
      </c>
    </row>
    <row r="175" spans="1:7" ht="12.75" customHeight="1" x14ac:dyDescent="0.2">
      <c r="A175" s="23"/>
      <c r="B175" s="44" t="s">
        <v>68</v>
      </c>
      <c r="C175" s="165"/>
      <c r="D175" s="166"/>
      <c r="E175" s="25"/>
      <c r="F175" s="26"/>
      <c r="G175" s="27" t="str">
        <f t="shared" si="2"/>
        <v/>
      </c>
    </row>
    <row r="176" spans="1:7" ht="25.5" customHeight="1" x14ac:dyDescent="0.2">
      <c r="A176" s="23"/>
      <c r="B176" s="33" t="s">
        <v>615</v>
      </c>
      <c r="C176" s="165" t="s">
        <v>7</v>
      </c>
      <c r="D176" s="166">
        <v>1</v>
      </c>
      <c r="E176" s="25"/>
      <c r="F176" s="26"/>
      <c r="G176" s="27" t="str">
        <f t="shared" si="2"/>
        <v/>
      </c>
    </row>
    <row r="177" spans="1:7" ht="12.75" customHeight="1" x14ac:dyDescent="0.2">
      <c r="A177" s="23"/>
      <c r="B177" s="33"/>
      <c r="C177" s="165"/>
      <c r="D177" s="166"/>
      <c r="E177" s="25"/>
      <c r="F177" s="26"/>
      <c r="G177" s="27" t="str">
        <f t="shared" si="2"/>
        <v/>
      </c>
    </row>
    <row r="178" spans="1:7" ht="12.75" customHeight="1" x14ac:dyDescent="0.2">
      <c r="A178" s="23"/>
      <c r="B178" s="44" t="s">
        <v>69</v>
      </c>
      <c r="C178" s="165"/>
      <c r="D178" s="166"/>
      <c r="E178" s="25"/>
      <c r="F178" s="26"/>
      <c r="G178" s="27" t="str">
        <f t="shared" si="2"/>
        <v/>
      </c>
    </row>
    <row r="179" spans="1:7" ht="25.5" customHeight="1" x14ac:dyDescent="0.2">
      <c r="A179" s="23"/>
      <c r="B179" s="33" t="s">
        <v>615</v>
      </c>
      <c r="C179" s="165" t="s">
        <v>7</v>
      </c>
      <c r="D179" s="166">
        <v>1</v>
      </c>
      <c r="E179" s="25"/>
      <c r="F179" s="26"/>
      <c r="G179" s="27" t="str">
        <f t="shared" si="2"/>
        <v/>
      </c>
    </row>
    <row r="180" spans="1:7" ht="12.75" customHeight="1" x14ac:dyDescent="0.2">
      <c r="A180" s="23"/>
      <c r="B180" s="33"/>
      <c r="C180" s="165"/>
      <c r="D180" s="166"/>
      <c r="E180" s="25"/>
      <c r="F180" s="26"/>
      <c r="G180" s="27" t="str">
        <f t="shared" si="2"/>
        <v/>
      </c>
    </row>
    <row r="181" spans="1:7" ht="12.75" customHeight="1" x14ac:dyDescent="0.2">
      <c r="A181" s="23"/>
      <c r="B181" s="33" t="s">
        <v>70</v>
      </c>
      <c r="C181" s="165" t="s">
        <v>7</v>
      </c>
      <c r="D181" s="166">
        <v>1</v>
      </c>
      <c r="E181" s="25"/>
      <c r="F181" s="26"/>
      <c r="G181" s="27" t="str">
        <f t="shared" si="2"/>
        <v/>
      </c>
    </row>
    <row r="182" spans="1:7" ht="12.75" customHeight="1" x14ac:dyDescent="0.2">
      <c r="A182" s="23"/>
      <c r="B182" s="33" t="s">
        <v>71</v>
      </c>
      <c r="C182" s="165" t="s">
        <v>56</v>
      </c>
      <c r="D182" s="166">
        <v>1</v>
      </c>
      <c r="E182" s="25"/>
      <c r="F182" s="26"/>
      <c r="G182" s="27" t="str">
        <f t="shared" si="2"/>
        <v/>
      </c>
    </row>
    <row r="183" spans="1:7" ht="12.75" customHeight="1" x14ac:dyDescent="0.2">
      <c r="A183" s="23"/>
      <c r="B183" s="33"/>
      <c r="C183" s="165"/>
      <c r="D183" s="166"/>
      <c r="E183" s="25"/>
      <c r="F183" s="26"/>
      <c r="G183" s="27" t="str">
        <f t="shared" si="2"/>
        <v/>
      </c>
    </row>
    <row r="184" spans="1:7" ht="25.5" customHeight="1" x14ac:dyDescent="0.2">
      <c r="A184" s="23"/>
      <c r="B184" s="33" t="s">
        <v>241</v>
      </c>
      <c r="C184" s="165" t="s">
        <v>7</v>
      </c>
      <c r="D184" s="166">
        <v>1</v>
      </c>
      <c r="E184" s="25"/>
      <c r="F184" s="26"/>
      <c r="G184" s="27" t="str">
        <f t="shared" si="2"/>
        <v/>
      </c>
    </row>
    <row r="185" spans="1:7" ht="12.75" customHeight="1" x14ac:dyDescent="0.2">
      <c r="A185" s="23"/>
      <c r="B185" s="33" t="s">
        <v>242</v>
      </c>
      <c r="C185" s="165" t="s">
        <v>7</v>
      </c>
      <c r="D185" s="166">
        <v>1</v>
      </c>
      <c r="E185" s="25"/>
      <c r="F185" s="26"/>
      <c r="G185" s="27" t="str">
        <f t="shared" si="2"/>
        <v/>
      </c>
    </row>
    <row r="186" spans="1:7" ht="12.75" customHeight="1" x14ac:dyDescent="0.2">
      <c r="A186" s="23"/>
      <c r="B186" s="33" t="s">
        <v>243</v>
      </c>
      <c r="C186" s="165" t="s">
        <v>56</v>
      </c>
      <c r="D186" s="166">
        <v>1</v>
      </c>
      <c r="E186" s="25"/>
      <c r="F186" s="26"/>
      <c r="G186" s="27" t="str">
        <f t="shared" si="2"/>
        <v/>
      </c>
    </row>
    <row r="187" spans="1:7" ht="12.75" customHeight="1" x14ac:dyDescent="0.2">
      <c r="A187" s="23"/>
      <c r="B187" s="33" t="s">
        <v>72</v>
      </c>
      <c r="C187" s="165" t="s">
        <v>56</v>
      </c>
      <c r="D187" s="166">
        <v>1</v>
      </c>
      <c r="E187" s="25"/>
      <c r="F187" s="26"/>
      <c r="G187" s="27" t="str">
        <f t="shared" si="2"/>
        <v/>
      </c>
    </row>
    <row r="188" spans="1:7" ht="12.75" customHeight="1" x14ac:dyDescent="0.2">
      <c r="A188" s="23"/>
      <c r="B188" s="24"/>
      <c r="C188" s="165"/>
      <c r="D188" s="166"/>
      <c r="E188" s="25"/>
      <c r="F188" s="26"/>
      <c r="G188" s="27" t="str">
        <f t="shared" si="2"/>
        <v/>
      </c>
    </row>
    <row r="189" spans="1:7" ht="12.75" customHeight="1" x14ac:dyDescent="0.2">
      <c r="A189" s="23" t="s">
        <v>54</v>
      </c>
      <c r="B189" s="34" t="s">
        <v>73</v>
      </c>
      <c r="C189" s="165" t="s">
        <v>18</v>
      </c>
      <c r="D189" s="166"/>
      <c r="E189" s="25"/>
      <c r="F189" s="26"/>
      <c r="G189" s="27" t="str">
        <f t="shared" si="2"/>
        <v/>
      </c>
    </row>
    <row r="190" spans="1:7" ht="12.75" customHeight="1" x14ac:dyDescent="0.2">
      <c r="A190" s="23"/>
      <c r="B190" s="34"/>
      <c r="C190" s="165"/>
      <c r="D190" s="166"/>
      <c r="E190" s="25"/>
      <c r="F190" s="26"/>
      <c r="G190" s="27" t="str">
        <f t="shared" si="2"/>
        <v/>
      </c>
    </row>
    <row r="191" spans="1:7" ht="25.5" customHeight="1" x14ac:dyDescent="0.2">
      <c r="A191" s="23" t="s">
        <v>313</v>
      </c>
      <c r="B191" s="34" t="s">
        <v>616</v>
      </c>
      <c r="C191" s="165"/>
      <c r="D191" s="166"/>
      <c r="E191" s="25"/>
      <c r="F191" s="26"/>
      <c r="G191" s="27" t="str">
        <f t="shared" si="2"/>
        <v/>
      </c>
    </row>
    <row r="192" spans="1:7" ht="12.75" customHeight="1" x14ac:dyDescent="0.2">
      <c r="A192" s="23"/>
      <c r="B192" s="34"/>
      <c r="C192" s="165"/>
      <c r="D192" s="166"/>
      <c r="E192" s="25"/>
      <c r="F192" s="26"/>
      <c r="G192" s="27" t="str">
        <f t="shared" si="2"/>
        <v/>
      </c>
    </row>
    <row r="193" spans="1:7" ht="12.75" customHeight="1" x14ac:dyDescent="0.2">
      <c r="A193" s="23"/>
      <c r="B193" s="33" t="s">
        <v>407</v>
      </c>
      <c r="C193" s="165" t="s">
        <v>7</v>
      </c>
      <c r="D193" s="166">
        <v>1</v>
      </c>
      <c r="E193" s="25"/>
      <c r="F193" s="26"/>
      <c r="G193" s="27" t="str">
        <f t="shared" si="2"/>
        <v/>
      </c>
    </row>
    <row r="194" spans="1:7" ht="12.75" customHeight="1" x14ac:dyDescent="0.2">
      <c r="A194" s="23"/>
      <c r="B194" s="33" t="s">
        <v>410</v>
      </c>
      <c r="C194" s="165" t="s">
        <v>7</v>
      </c>
      <c r="D194" s="166">
        <v>1</v>
      </c>
      <c r="E194" s="25"/>
      <c r="F194" s="26"/>
      <c r="G194" s="27" t="str">
        <f t="shared" ref="G194:G257" si="3">IF(F194="","",IF(E194="",ROUND(D194*F194,2),ROUND(E194*F194,2)))</f>
        <v/>
      </c>
    </row>
    <row r="195" spans="1:7" ht="12.75" customHeight="1" x14ac:dyDescent="0.2">
      <c r="A195" s="23"/>
      <c r="B195" s="33" t="s">
        <v>408</v>
      </c>
      <c r="C195" s="165" t="s">
        <v>7</v>
      </c>
      <c r="D195" s="166">
        <v>1</v>
      </c>
      <c r="E195" s="25"/>
      <c r="F195" s="26"/>
      <c r="G195" s="27" t="str">
        <f t="shared" si="3"/>
        <v/>
      </c>
    </row>
    <row r="196" spans="1:7" ht="12.75" customHeight="1" x14ac:dyDescent="0.2">
      <c r="A196" s="23"/>
      <c r="B196" s="33" t="s">
        <v>409</v>
      </c>
      <c r="C196" s="165" t="s">
        <v>7</v>
      </c>
      <c r="D196" s="166">
        <v>1</v>
      </c>
      <c r="E196" s="25"/>
      <c r="F196" s="26"/>
      <c r="G196" s="27" t="str">
        <f t="shared" si="3"/>
        <v/>
      </c>
    </row>
    <row r="197" spans="1:7" ht="12.75" customHeight="1" x14ac:dyDescent="0.2">
      <c r="A197" s="23"/>
      <c r="B197" s="45" t="s">
        <v>219</v>
      </c>
      <c r="C197" s="165" t="s">
        <v>7</v>
      </c>
      <c r="D197" s="166">
        <v>1</v>
      </c>
      <c r="E197" s="25"/>
      <c r="F197" s="26"/>
      <c r="G197" s="27" t="str">
        <f t="shared" si="3"/>
        <v/>
      </c>
    </row>
    <row r="198" spans="1:7" ht="12.75" customHeight="1" x14ac:dyDescent="0.2">
      <c r="A198" s="23"/>
      <c r="B198" s="34"/>
      <c r="C198" s="165"/>
      <c r="D198" s="166"/>
      <c r="E198" s="25"/>
      <c r="F198" s="26"/>
      <c r="G198" s="27" t="str">
        <f t="shared" si="3"/>
        <v/>
      </c>
    </row>
    <row r="199" spans="1:7" ht="12.75" customHeight="1" x14ac:dyDescent="0.2">
      <c r="A199" s="23" t="s">
        <v>346</v>
      </c>
      <c r="B199" s="34" t="s">
        <v>74</v>
      </c>
      <c r="C199" s="165" t="s">
        <v>199</v>
      </c>
      <c r="D199" s="166"/>
      <c r="E199" s="25"/>
      <c r="F199" s="26"/>
      <c r="G199" s="27" t="str">
        <f t="shared" si="3"/>
        <v/>
      </c>
    </row>
    <row r="200" spans="1:7" ht="12.75" customHeight="1" x14ac:dyDescent="0.2">
      <c r="A200" s="23"/>
      <c r="B200" s="24"/>
      <c r="C200" s="165"/>
      <c r="D200" s="166"/>
      <c r="E200" s="25"/>
      <c r="F200" s="26"/>
      <c r="G200" s="27" t="str">
        <f t="shared" si="3"/>
        <v/>
      </c>
    </row>
    <row r="201" spans="1:7" ht="12.75" customHeight="1" x14ac:dyDescent="0.2">
      <c r="A201" s="23" t="s">
        <v>347</v>
      </c>
      <c r="B201" s="24" t="s">
        <v>75</v>
      </c>
      <c r="C201" s="165"/>
      <c r="D201" s="166"/>
      <c r="E201" s="25"/>
      <c r="F201" s="26"/>
      <c r="G201" s="27" t="str">
        <f t="shared" si="3"/>
        <v/>
      </c>
    </row>
    <row r="202" spans="1:7" ht="12.75" customHeight="1" x14ac:dyDescent="0.2">
      <c r="A202" s="23"/>
      <c r="B202" s="24"/>
      <c r="C202" s="165"/>
      <c r="D202" s="166"/>
      <c r="E202" s="25"/>
      <c r="F202" s="26"/>
      <c r="G202" s="27" t="str">
        <f t="shared" si="3"/>
        <v/>
      </c>
    </row>
    <row r="203" spans="1:7" ht="12.75" customHeight="1" x14ac:dyDescent="0.2">
      <c r="A203" s="23"/>
      <c r="B203" s="36" t="s">
        <v>253</v>
      </c>
      <c r="C203" s="165"/>
      <c r="D203" s="166"/>
      <c r="E203" s="25"/>
      <c r="F203" s="26"/>
      <c r="G203" s="27" t="str">
        <f t="shared" si="3"/>
        <v/>
      </c>
    </row>
    <row r="204" spans="1:7" ht="12.75" customHeight="1" x14ac:dyDescent="0.2">
      <c r="A204" s="23"/>
      <c r="B204" s="24"/>
      <c r="C204" s="165"/>
      <c r="D204" s="166"/>
      <c r="E204" s="25"/>
      <c r="F204" s="26"/>
      <c r="G204" s="27" t="str">
        <f t="shared" si="3"/>
        <v/>
      </c>
    </row>
    <row r="205" spans="1:7" ht="25.5" customHeight="1" x14ac:dyDescent="0.2">
      <c r="A205" s="23"/>
      <c r="B205" s="30" t="s">
        <v>76</v>
      </c>
      <c r="C205" s="165"/>
      <c r="D205" s="166"/>
      <c r="E205" s="25"/>
      <c r="F205" s="26"/>
      <c r="G205" s="27" t="str">
        <f t="shared" si="3"/>
        <v/>
      </c>
    </row>
    <row r="206" spans="1:7" ht="12.75" customHeight="1" x14ac:dyDescent="0.2">
      <c r="A206" s="23"/>
      <c r="B206" s="30" t="s">
        <v>245</v>
      </c>
      <c r="C206" s="165" t="s">
        <v>7</v>
      </c>
      <c r="D206" s="166">
        <v>1</v>
      </c>
      <c r="E206" s="25"/>
      <c r="F206" s="26"/>
      <c r="G206" s="27" t="str">
        <f t="shared" si="3"/>
        <v/>
      </c>
    </row>
    <row r="207" spans="1:7" ht="12.75" customHeight="1" x14ac:dyDescent="0.2">
      <c r="A207" s="23"/>
      <c r="B207" s="30" t="s">
        <v>246</v>
      </c>
      <c r="C207" s="165" t="s">
        <v>7</v>
      </c>
      <c r="D207" s="166">
        <v>1</v>
      </c>
      <c r="E207" s="25"/>
      <c r="F207" s="26"/>
      <c r="G207" s="27" t="str">
        <f t="shared" si="3"/>
        <v/>
      </c>
    </row>
    <row r="208" spans="1:7" ht="12.75" customHeight="1" x14ac:dyDescent="0.2">
      <c r="A208" s="23"/>
      <c r="B208" s="30"/>
      <c r="C208" s="165"/>
      <c r="D208" s="166"/>
      <c r="E208" s="25"/>
      <c r="F208" s="26"/>
      <c r="G208" s="27" t="str">
        <f t="shared" si="3"/>
        <v/>
      </c>
    </row>
    <row r="209" spans="1:7" ht="12.75" customHeight="1" x14ac:dyDescent="0.2">
      <c r="A209" s="23"/>
      <c r="B209" s="36" t="s">
        <v>254</v>
      </c>
      <c r="C209" s="165"/>
      <c r="D209" s="166"/>
      <c r="E209" s="25"/>
      <c r="F209" s="26"/>
      <c r="G209" s="27" t="str">
        <f t="shared" si="3"/>
        <v/>
      </c>
    </row>
    <row r="210" spans="1:7" ht="12.75" customHeight="1" x14ac:dyDescent="0.2">
      <c r="A210" s="23"/>
      <c r="B210" s="24"/>
      <c r="C210" s="165"/>
      <c r="D210" s="166"/>
      <c r="E210" s="25"/>
      <c r="F210" s="26"/>
      <c r="G210" s="27" t="str">
        <f t="shared" si="3"/>
        <v/>
      </c>
    </row>
    <row r="211" spans="1:7" ht="25.5" customHeight="1" x14ac:dyDescent="0.2">
      <c r="A211" s="23"/>
      <c r="B211" s="30" t="s">
        <v>76</v>
      </c>
      <c r="C211" s="165"/>
      <c r="D211" s="166"/>
      <c r="E211" s="25"/>
      <c r="F211" s="26"/>
      <c r="G211" s="27" t="str">
        <f t="shared" si="3"/>
        <v/>
      </c>
    </row>
    <row r="212" spans="1:7" ht="25.5" customHeight="1" x14ac:dyDescent="0.2">
      <c r="A212" s="23"/>
      <c r="B212" s="30" t="s">
        <v>495</v>
      </c>
      <c r="C212" s="165" t="s">
        <v>7</v>
      </c>
      <c r="D212" s="166">
        <v>1</v>
      </c>
      <c r="E212" s="46"/>
      <c r="F212" s="26"/>
      <c r="G212" s="27" t="str">
        <f t="shared" si="3"/>
        <v/>
      </c>
    </row>
    <row r="213" spans="1:7" ht="12.75" customHeight="1" x14ac:dyDescent="0.2">
      <c r="A213" s="23"/>
      <c r="B213" s="30" t="s">
        <v>255</v>
      </c>
      <c r="C213" s="165" t="s">
        <v>7</v>
      </c>
      <c r="D213" s="166">
        <v>1</v>
      </c>
      <c r="E213" s="46"/>
      <c r="F213" s="26"/>
      <c r="G213" s="27" t="str">
        <f t="shared" si="3"/>
        <v/>
      </c>
    </row>
    <row r="214" spans="1:7" ht="12.75" customHeight="1" x14ac:dyDescent="0.2">
      <c r="A214" s="23"/>
      <c r="B214" s="30" t="s">
        <v>248</v>
      </c>
      <c r="C214" s="165" t="s">
        <v>7</v>
      </c>
      <c r="D214" s="166">
        <v>1</v>
      </c>
      <c r="E214" s="46"/>
      <c r="F214" s="26"/>
      <c r="G214" s="27" t="str">
        <f t="shared" si="3"/>
        <v/>
      </c>
    </row>
    <row r="215" spans="1:7" ht="12.75" customHeight="1" x14ac:dyDescent="0.2">
      <c r="A215" s="23"/>
      <c r="B215" s="30" t="s">
        <v>249</v>
      </c>
      <c r="C215" s="165" t="s">
        <v>7</v>
      </c>
      <c r="D215" s="166">
        <v>1</v>
      </c>
      <c r="E215" s="46"/>
      <c r="F215" s="26"/>
      <c r="G215" s="27" t="str">
        <f t="shared" si="3"/>
        <v/>
      </c>
    </row>
    <row r="216" spans="1:7" ht="12.75" customHeight="1" x14ac:dyDescent="0.2">
      <c r="A216" s="23"/>
      <c r="B216" s="30" t="s">
        <v>250</v>
      </c>
      <c r="C216" s="165" t="s">
        <v>7</v>
      </c>
      <c r="D216" s="166">
        <v>1</v>
      </c>
      <c r="E216" s="46"/>
      <c r="F216" s="26"/>
      <c r="G216" s="27" t="str">
        <f t="shared" si="3"/>
        <v/>
      </c>
    </row>
    <row r="217" spans="1:7" ht="12.75" customHeight="1" x14ac:dyDescent="0.2">
      <c r="A217" s="23"/>
      <c r="B217" s="30" t="s">
        <v>251</v>
      </c>
      <c r="C217" s="165" t="s">
        <v>7</v>
      </c>
      <c r="D217" s="166">
        <v>1</v>
      </c>
      <c r="E217" s="46"/>
      <c r="F217" s="26"/>
      <c r="G217" s="27" t="str">
        <f t="shared" si="3"/>
        <v/>
      </c>
    </row>
    <row r="218" spans="1:7" ht="12.75" customHeight="1" x14ac:dyDescent="0.2">
      <c r="A218" s="23"/>
      <c r="B218" s="30" t="s">
        <v>252</v>
      </c>
      <c r="C218" s="165" t="s">
        <v>7</v>
      </c>
      <c r="D218" s="166">
        <v>1</v>
      </c>
      <c r="E218" s="46"/>
      <c r="F218" s="26"/>
      <c r="G218" s="27" t="str">
        <f t="shared" si="3"/>
        <v/>
      </c>
    </row>
    <row r="219" spans="1:7" ht="12.75" customHeight="1" x14ac:dyDescent="0.2">
      <c r="A219" s="23"/>
      <c r="B219" s="30" t="s">
        <v>594</v>
      </c>
      <c r="C219" s="165" t="s">
        <v>7</v>
      </c>
      <c r="D219" s="166">
        <v>7</v>
      </c>
      <c r="E219" s="46"/>
      <c r="F219" s="26"/>
      <c r="G219" s="27" t="str">
        <f t="shared" si="3"/>
        <v/>
      </c>
    </row>
    <row r="220" spans="1:7" ht="12.75" customHeight="1" x14ac:dyDescent="0.2">
      <c r="A220" s="23"/>
      <c r="B220" s="30"/>
      <c r="C220" s="165"/>
      <c r="D220" s="166"/>
      <c r="E220" s="46"/>
      <c r="F220" s="26"/>
      <c r="G220" s="27" t="str">
        <f t="shared" si="3"/>
        <v/>
      </c>
    </row>
    <row r="221" spans="1:7" ht="25.5" customHeight="1" x14ac:dyDescent="0.2">
      <c r="A221" s="23" t="s">
        <v>348</v>
      </c>
      <c r="B221" s="24" t="s">
        <v>77</v>
      </c>
      <c r="C221" s="165"/>
      <c r="D221" s="166"/>
      <c r="E221" s="46"/>
      <c r="F221" s="26"/>
      <c r="G221" s="27" t="str">
        <f t="shared" si="3"/>
        <v/>
      </c>
    </row>
    <row r="222" spans="1:7" ht="12.75" customHeight="1" x14ac:dyDescent="0.2">
      <c r="A222" s="23"/>
      <c r="B222" s="30"/>
      <c r="C222" s="165"/>
      <c r="D222" s="166"/>
      <c r="E222" s="46"/>
      <c r="F222" s="26"/>
      <c r="G222" s="27" t="str">
        <f t="shared" si="3"/>
        <v/>
      </c>
    </row>
    <row r="223" spans="1:7" ht="12.75" customHeight="1" x14ac:dyDescent="0.2">
      <c r="A223" s="23"/>
      <c r="B223" s="33" t="s">
        <v>78</v>
      </c>
      <c r="C223" s="165"/>
      <c r="D223" s="166"/>
      <c r="E223" s="46"/>
      <c r="F223" s="26"/>
      <c r="G223" s="27" t="str">
        <f t="shared" si="3"/>
        <v/>
      </c>
    </row>
    <row r="224" spans="1:7" ht="12.75" customHeight="1" x14ac:dyDescent="0.2">
      <c r="A224" s="23"/>
      <c r="B224" s="38" t="s">
        <v>413</v>
      </c>
      <c r="C224" s="168" t="s">
        <v>18</v>
      </c>
      <c r="D224" s="166"/>
      <c r="E224" s="46"/>
      <c r="F224" s="26"/>
      <c r="G224" s="27" t="str">
        <f t="shared" si="3"/>
        <v/>
      </c>
    </row>
    <row r="225" spans="1:7" ht="12.75" customHeight="1" x14ac:dyDescent="0.2">
      <c r="A225" s="23"/>
      <c r="B225" s="35" t="s">
        <v>414</v>
      </c>
      <c r="C225" s="165" t="s">
        <v>18</v>
      </c>
      <c r="D225" s="166"/>
      <c r="E225" s="46"/>
      <c r="F225" s="26"/>
      <c r="G225" s="27" t="str">
        <f t="shared" si="3"/>
        <v/>
      </c>
    </row>
    <row r="226" spans="1:7" ht="12.75" customHeight="1" x14ac:dyDescent="0.2">
      <c r="A226" s="23"/>
      <c r="B226" s="24"/>
      <c r="C226" s="165"/>
      <c r="D226" s="166"/>
      <c r="E226" s="25"/>
      <c r="F226" s="26"/>
      <c r="G226" s="27" t="str">
        <f t="shared" si="3"/>
        <v/>
      </c>
    </row>
    <row r="227" spans="1:7" ht="12.75" customHeight="1" x14ac:dyDescent="0.2">
      <c r="A227" s="23"/>
      <c r="B227" s="47" t="s">
        <v>257</v>
      </c>
      <c r="C227" s="168"/>
      <c r="D227" s="166"/>
      <c r="E227" s="25"/>
      <c r="F227" s="26"/>
      <c r="G227" s="27" t="str">
        <f t="shared" si="3"/>
        <v/>
      </c>
    </row>
    <row r="228" spans="1:7" ht="12.75" customHeight="1" x14ac:dyDescent="0.2">
      <c r="A228" s="23"/>
      <c r="B228" s="39"/>
      <c r="C228" s="168"/>
      <c r="D228" s="166"/>
      <c r="E228" s="46"/>
      <c r="F228" s="26"/>
      <c r="G228" s="27" t="str">
        <f t="shared" si="3"/>
        <v/>
      </c>
    </row>
    <row r="229" spans="1:7" ht="12.75" customHeight="1" x14ac:dyDescent="0.2">
      <c r="A229" s="23"/>
      <c r="B229" s="39" t="s">
        <v>411</v>
      </c>
      <c r="C229" s="168" t="s">
        <v>7</v>
      </c>
      <c r="D229" s="166">
        <v>1</v>
      </c>
      <c r="E229" s="46"/>
      <c r="F229" s="26"/>
      <c r="G229" s="27" t="str">
        <f t="shared" si="3"/>
        <v/>
      </c>
    </row>
    <row r="230" spans="1:7" ht="12.75" customHeight="1" x14ac:dyDescent="0.2">
      <c r="A230" s="23"/>
      <c r="B230" s="115" t="s">
        <v>412</v>
      </c>
      <c r="C230" s="169" t="s">
        <v>7</v>
      </c>
      <c r="D230" s="166">
        <v>1</v>
      </c>
      <c r="E230" s="46"/>
      <c r="F230" s="26"/>
      <c r="G230" s="27" t="str">
        <f t="shared" si="3"/>
        <v/>
      </c>
    </row>
    <row r="231" spans="1:7" ht="12.75" customHeight="1" x14ac:dyDescent="0.2">
      <c r="A231" s="23"/>
      <c r="B231" s="39"/>
      <c r="C231" s="168"/>
      <c r="D231" s="166"/>
      <c r="E231" s="46"/>
      <c r="F231" s="26"/>
      <c r="G231" s="27" t="str">
        <f t="shared" si="3"/>
        <v/>
      </c>
    </row>
    <row r="232" spans="1:7" ht="12.75" customHeight="1" x14ac:dyDescent="0.2">
      <c r="A232" s="23"/>
      <c r="B232" s="34" t="s">
        <v>79</v>
      </c>
      <c r="C232" s="165"/>
      <c r="D232" s="166"/>
      <c r="E232" s="25"/>
      <c r="F232" s="26"/>
      <c r="G232" s="27" t="str">
        <f t="shared" si="3"/>
        <v/>
      </c>
    </row>
    <row r="233" spans="1:7" ht="25.5" customHeight="1" x14ac:dyDescent="0.2">
      <c r="A233" s="23"/>
      <c r="B233" s="30" t="s">
        <v>549</v>
      </c>
      <c r="C233" s="165" t="s">
        <v>7</v>
      </c>
      <c r="D233" s="166">
        <v>1</v>
      </c>
      <c r="E233" s="46"/>
      <c r="F233" s="26"/>
      <c r="G233" s="27" t="str">
        <f t="shared" si="3"/>
        <v/>
      </c>
    </row>
    <row r="234" spans="1:7" ht="12.75" customHeight="1" x14ac:dyDescent="0.2">
      <c r="A234" s="23"/>
      <c r="B234" s="30"/>
      <c r="C234" s="165"/>
      <c r="D234" s="166"/>
      <c r="E234" s="46"/>
      <c r="F234" s="26"/>
      <c r="G234" s="27" t="str">
        <f t="shared" si="3"/>
        <v/>
      </c>
    </row>
    <row r="235" spans="1:7" ht="12.75" customHeight="1" x14ac:dyDescent="0.2">
      <c r="A235" s="23"/>
      <c r="B235" s="34" t="s">
        <v>80</v>
      </c>
      <c r="C235" s="165"/>
      <c r="D235" s="166"/>
      <c r="E235" s="46"/>
      <c r="F235" s="26"/>
      <c r="G235" s="27" t="str">
        <f t="shared" si="3"/>
        <v/>
      </c>
    </row>
    <row r="236" spans="1:7" ht="25.5" customHeight="1" x14ac:dyDescent="0.2">
      <c r="A236" s="23"/>
      <c r="B236" s="30" t="s">
        <v>550</v>
      </c>
      <c r="C236" s="165" t="s">
        <v>7</v>
      </c>
      <c r="D236" s="166">
        <v>1</v>
      </c>
      <c r="E236" s="46"/>
      <c r="F236" s="26"/>
      <c r="G236" s="27" t="str">
        <f t="shared" si="3"/>
        <v/>
      </c>
    </row>
    <row r="237" spans="1:7" ht="12.75" customHeight="1" x14ac:dyDescent="0.2">
      <c r="A237" s="23"/>
      <c r="B237" s="24"/>
      <c r="C237" s="165"/>
      <c r="D237" s="166"/>
      <c r="E237" s="25"/>
      <c r="F237" s="26"/>
      <c r="G237" s="27" t="str">
        <f t="shared" si="3"/>
        <v/>
      </c>
    </row>
    <row r="238" spans="1:7" ht="12.75" customHeight="1" x14ac:dyDescent="0.2">
      <c r="A238" s="23"/>
      <c r="B238" s="34" t="s">
        <v>81</v>
      </c>
      <c r="C238" s="165" t="s">
        <v>256</v>
      </c>
      <c r="D238" s="166"/>
      <c r="E238" s="25"/>
      <c r="F238" s="26"/>
      <c r="G238" s="27" t="str">
        <f t="shared" si="3"/>
        <v/>
      </c>
    </row>
    <row r="239" spans="1:7" ht="12.75" customHeight="1" x14ac:dyDescent="0.2">
      <c r="A239" s="23"/>
      <c r="B239" s="24"/>
      <c r="C239" s="165"/>
      <c r="D239" s="166"/>
      <c r="E239" s="46"/>
      <c r="F239" s="26"/>
      <c r="G239" s="27" t="str">
        <f t="shared" si="3"/>
        <v/>
      </c>
    </row>
    <row r="240" spans="1:7" ht="12.75" customHeight="1" x14ac:dyDescent="0.2">
      <c r="A240" s="23"/>
      <c r="B240" s="24" t="s">
        <v>258</v>
      </c>
      <c r="C240" s="165"/>
      <c r="D240" s="166"/>
      <c r="E240" s="46"/>
      <c r="F240" s="26"/>
      <c r="G240" s="27" t="str">
        <f t="shared" si="3"/>
        <v/>
      </c>
    </row>
    <row r="241" spans="1:7" ht="25.5" customHeight="1" x14ac:dyDescent="0.2">
      <c r="A241" s="23"/>
      <c r="B241" s="35" t="s">
        <v>259</v>
      </c>
      <c r="C241" s="165" t="s">
        <v>7</v>
      </c>
      <c r="D241" s="166">
        <v>1</v>
      </c>
      <c r="E241" s="46"/>
      <c r="F241" s="26"/>
      <c r="G241" s="27" t="str">
        <f t="shared" si="3"/>
        <v/>
      </c>
    </row>
    <row r="242" spans="1:7" ht="12.75" customHeight="1" x14ac:dyDescent="0.2">
      <c r="A242" s="23"/>
      <c r="B242" s="24"/>
      <c r="C242" s="165"/>
      <c r="D242" s="166"/>
      <c r="E242" s="46"/>
      <c r="F242" s="26"/>
      <c r="G242" s="27" t="str">
        <f t="shared" si="3"/>
        <v/>
      </c>
    </row>
    <row r="243" spans="1:7" ht="12.75" customHeight="1" x14ac:dyDescent="0.2">
      <c r="A243" s="23"/>
      <c r="B243" s="24" t="s">
        <v>82</v>
      </c>
      <c r="C243" s="165"/>
      <c r="D243" s="166"/>
      <c r="E243" s="25"/>
      <c r="F243" s="26"/>
      <c r="G243" s="27" t="str">
        <f t="shared" si="3"/>
        <v/>
      </c>
    </row>
    <row r="244" spans="1:7" ht="25.5" customHeight="1" x14ac:dyDescent="0.2">
      <c r="A244" s="23"/>
      <c r="B244" s="35" t="s">
        <v>83</v>
      </c>
      <c r="C244" s="165" t="s">
        <v>7</v>
      </c>
      <c r="D244" s="166">
        <v>1</v>
      </c>
      <c r="E244" s="46"/>
      <c r="F244" s="26"/>
      <c r="G244" s="27" t="str">
        <f t="shared" si="3"/>
        <v/>
      </c>
    </row>
    <row r="245" spans="1:7" ht="12.75" customHeight="1" x14ac:dyDescent="0.2">
      <c r="A245" s="23"/>
      <c r="B245" s="35"/>
      <c r="C245" s="165"/>
      <c r="D245" s="166"/>
      <c r="E245" s="46"/>
      <c r="F245" s="26"/>
      <c r="G245" s="27" t="str">
        <f t="shared" si="3"/>
        <v/>
      </c>
    </row>
    <row r="246" spans="1:7" ht="12.75" customHeight="1" x14ac:dyDescent="0.2">
      <c r="A246" s="23"/>
      <c r="B246" s="34" t="s">
        <v>84</v>
      </c>
      <c r="C246" s="165"/>
      <c r="D246" s="166"/>
      <c r="E246" s="46"/>
      <c r="F246" s="26"/>
      <c r="G246" s="27" t="str">
        <f t="shared" si="3"/>
        <v/>
      </c>
    </row>
    <row r="247" spans="1:7" ht="25.5" customHeight="1" x14ac:dyDescent="0.2">
      <c r="A247" s="23"/>
      <c r="B247" s="38" t="s">
        <v>85</v>
      </c>
      <c r="C247" s="168" t="s">
        <v>7</v>
      </c>
      <c r="D247" s="166">
        <v>1</v>
      </c>
      <c r="E247" s="46"/>
      <c r="F247" s="26"/>
      <c r="G247" s="27" t="str">
        <f t="shared" si="3"/>
        <v/>
      </c>
    </row>
    <row r="248" spans="1:7" ht="12.75" customHeight="1" x14ac:dyDescent="0.2">
      <c r="A248" s="23"/>
      <c r="B248" s="38"/>
      <c r="C248" s="168"/>
      <c r="D248" s="166"/>
      <c r="E248" s="46"/>
      <c r="F248" s="26"/>
      <c r="G248" s="27" t="str">
        <f t="shared" si="3"/>
        <v/>
      </c>
    </row>
    <row r="249" spans="1:7" ht="12.75" customHeight="1" x14ac:dyDescent="0.2">
      <c r="A249" s="23"/>
      <c r="B249" s="132" t="s">
        <v>520</v>
      </c>
      <c r="C249" s="168"/>
      <c r="D249" s="166"/>
      <c r="E249" s="46"/>
      <c r="F249" s="26"/>
      <c r="G249" s="27" t="str">
        <f t="shared" si="3"/>
        <v/>
      </c>
    </row>
    <row r="250" spans="1:7" ht="12.75" customHeight="1" x14ac:dyDescent="0.2">
      <c r="A250" s="23"/>
      <c r="B250" s="38" t="s">
        <v>617</v>
      </c>
      <c r="C250" s="168" t="s">
        <v>7</v>
      </c>
      <c r="D250" s="166">
        <v>1</v>
      </c>
      <c r="E250" s="46"/>
      <c r="F250" s="26"/>
      <c r="G250" s="27" t="str">
        <f t="shared" si="3"/>
        <v/>
      </c>
    </row>
    <row r="251" spans="1:7" ht="12.75" customHeight="1" x14ac:dyDescent="0.2">
      <c r="A251" s="23"/>
      <c r="B251" s="38"/>
      <c r="C251" s="168"/>
      <c r="D251" s="166"/>
      <c r="E251" s="46"/>
      <c r="F251" s="26"/>
      <c r="G251" s="27" t="str">
        <f t="shared" si="3"/>
        <v/>
      </c>
    </row>
    <row r="252" spans="1:7" ht="12.75" customHeight="1" x14ac:dyDescent="0.2">
      <c r="A252" s="23" t="s">
        <v>352</v>
      </c>
      <c r="B252" s="29" t="s">
        <v>86</v>
      </c>
      <c r="C252" s="170"/>
      <c r="D252" s="166"/>
      <c r="E252" s="25"/>
      <c r="F252" s="26"/>
      <c r="G252" s="27" t="str">
        <f t="shared" si="3"/>
        <v/>
      </c>
    </row>
    <row r="253" spans="1:7" ht="12.75" customHeight="1" x14ac:dyDescent="0.2">
      <c r="A253" s="23"/>
      <c r="B253" s="29"/>
      <c r="C253" s="170"/>
      <c r="D253" s="166"/>
      <c r="E253" s="25"/>
      <c r="F253" s="26"/>
      <c r="G253" s="27" t="str">
        <f t="shared" si="3"/>
        <v/>
      </c>
    </row>
    <row r="254" spans="1:7" ht="25.5" customHeight="1" x14ac:dyDescent="0.2">
      <c r="A254" s="23"/>
      <c r="B254" s="33" t="s">
        <v>260</v>
      </c>
      <c r="C254" s="165"/>
      <c r="D254" s="166"/>
      <c r="E254" s="25"/>
      <c r="F254" s="26"/>
      <c r="G254" s="27" t="str">
        <f t="shared" si="3"/>
        <v/>
      </c>
    </row>
    <row r="255" spans="1:7" ht="12.75" customHeight="1" x14ac:dyDescent="0.2">
      <c r="A255" s="23"/>
      <c r="B255" s="33"/>
      <c r="C255" s="165"/>
      <c r="D255" s="166"/>
      <c r="E255" s="25"/>
      <c r="F255" s="26"/>
      <c r="G255" s="27" t="str">
        <f t="shared" si="3"/>
        <v/>
      </c>
    </row>
    <row r="256" spans="1:7" ht="12.75" customHeight="1" x14ac:dyDescent="0.2">
      <c r="A256" s="23"/>
      <c r="B256" s="24" t="s">
        <v>253</v>
      </c>
      <c r="C256" s="165"/>
      <c r="D256" s="166"/>
      <c r="E256" s="25"/>
      <c r="F256" s="26"/>
      <c r="G256" s="27" t="str">
        <f t="shared" si="3"/>
        <v/>
      </c>
    </row>
    <row r="257" spans="1:7" ht="12.75" customHeight="1" x14ac:dyDescent="0.2">
      <c r="A257" s="23"/>
      <c r="B257" s="48" t="s">
        <v>87</v>
      </c>
      <c r="C257" s="165"/>
      <c r="D257" s="166"/>
      <c r="E257" s="25"/>
      <c r="F257" s="26"/>
      <c r="G257" s="27" t="str">
        <f t="shared" si="3"/>
        <v/>
      </c>
    </row>
    <row r="258" spans="1:7" ht="25.5" customHeight="1" x14ac:dyDescent="0.2">
      <c r="A258" s="23"/>
      <c r="B258" s="30" t="s">
        <v>494</v>
      </c>
      <c r="C258" s="165" t="s">
        <v>7</v>
      </c>
      <c r="D258" s="166">
        <v>1</v>
      </c>
      <c r="E258" s="25"/>
      <c r="F258" s="26"/>
      <c r="G258" s="27" t="str">
        <f t="shared" ref="G258:G324" si="4">IF(F258="","",IF(E258="",ROUND(D258*F258,2),ROUND(E258*F258,2)))</f>
        <v/>
      </c>
    </row>
    <row r="259" spans="1:7" ht="25.5" customHeight="1" x14ac:dyDescent="0.2">
      <c r="A259" s="23"/>
      <c r="B259" s="30" t="s">
        <v>261</v>
      </c>
      <c r="C259" s="165" t="s">
        <v>7</v>
      </c>
      <c r="D259" s="166">
        <v>1</v>
      </c>
      <c r="E259" s="25"/>
      <c r="F259" s="26"/>
      <c r="G259" s="27" t="str">
        <f t="shared" si="4"/>
        <v/>
      </c>
    </row>
    <row r="260" spans="1:7" ht="12.75" customHeight="1" x14ac:dyDescent="0.2">
      <c r="A260" s="23"/>
      <c r="B260" s="33"/>
      <c r="C260" s="165"/>
      <c r="D260" s="166"/>
      <c r="E260" s="25"/>
      <c r="F260" s="26"/>
      <c r="G260" s="27" t="str">
        <f t="shared" si="4"/>
        <v/>
      </c>
    </row>
    <row r="261" spans="1:7" ht="12.75" customHeight="1" x14ac:dyDescent="0.2">
      <c r="A261" s="23"/>
      <c r="B261" s="24" t="s">
        <v>254</v>
      </c>
      <c r="C261" s="165"/>
      <c r="D261" s="166"/>
      <c r="E261" s="25"/>
      <c r="F261" s="26"/>
      <c r="G261" s="27" t="str">
        <f t="shared" si="4"/>
        <v/>
      </c>
    </row>
    <row r="262" spans="1:7" ht="12.75" customHeight="1" x14ac:dyDescent="0.2">
      <c r="A262" s="23"/>
      <c r="B262" s="48" t="s">
        <v>87</v>
      </c>
      <c r="C262" s="165"/>
      <c r="D262" s="166"/>
      <c r="E262" s="25"/>
      <c r="F262" s="26"/>
      <c r="G262" s="27" t="str">
        <f t="shared" si="4"/>
        <v/>
      </c>
    </row>
    <row r="263" spans="1:7" ht="25.5" customHeight="1" x14ac:dyDescent="0.2">
      <c r="A263" s="23"/>
      <c r="B263" s="30" t="s">
        <v>88</v>
      </c>
      <c r="C263" s="165" t="s">
        <v>7</v>
      </c>
      <c r="D263" s="166">
        <v>1</v>
      </c>
      <c r="E263" s="49"/>
      <c r="F263" s="26"/>
      <c r="G263" s="152" t="str">
        <f t="shared" si="4"/>
        <v/>
      </c>
    </row>
    <row r="264" spans="1:7" ht="25.5" customHeight="1" x14ac:dyDescent="0.2">
      <c r="A264" s="23"/>
      <c r="B264" s="30" t="s">
        <v>89</v>
      </c>
      <c r="C264" s="165" t="s">
        <v>7</v>
      </c>
      <c r="D264" s="166">
        <v>1</v>
      </c>
      <c r="E264" s="110"/>
      <c r="F264" s="26"/>
      <c r="G264" s="152" t="str">
        <f t="shared" si="4"/>
        <v/>
      </c>
    </row>
    <row r="265" spans="1:7" ht="25.5" customHeight="1" x14ac:dyDescent="0.2">
      <c r="A265" s="23"/>
      <c r="B265" s="30" t="s">
        <v>261</v>
      </c>
      <c r="C265" s="165" t="s">
        <v>7</v>
      </c>
      <c r="D265" s="166">
        <v>3</v>
      </c>
      <c r="E265" s="25"/>
      <c r="F265" s="26"/>
      <c r="G265" s="152" t="str">
        <f t="shared" si="4"/>
        <v/>
      </c>
    </row>
    <row r="266" spans="1:7" ht="25.5" customHeight="1" x14ac:dyDescent="0.2">
      <c r="A266" s="23"/>
      <c r="B266" s="30" t="s">
        <v>262</v>
      </c>
      <c r="C266" s="165" t="s">
        <v>7</v>
      </c>
      <c r="D266" s="166">
        <v>2</v>
      </c>
      <c r="E266" s="25"/>
      <c r="F266" s="26"/>
      <c r="G266" s="152" t="str">
        <f t="shared" si="4"/>
        <v/>
      </c>
    </row>
    <row r="267" spans="1:7" ht="12.75" customHeight="1" x14ac:dyDescent="0.2">
      <c r="A267" s="23"/>
      <c r="B267" s="30"/>
      <c r="C267" s="165"/>
      <c r="D267" s="171"/>
      <c r="E267" s="25"/>
      <c r="F267" s="26"/>
      <c r="G267" s="152" t="str">
        <f t="shared" si="4"/>
        <v/>
      </c>
    </row>
    <row r="268" spans="1:7" ht="12.75" customHeight="1" x14ac:dyDescent="0.2">
      <c r="A268" s="23"/>
      <c r="B268" s="30" t="s">
        <v>90</v>
      </c>
      <c r="C268" s="165" t="s">
        <v>7</v>
      </c>
      <c r="D268" s="166">
        <v>1</v>
      </c>
      <c r="E268" s="25"/>
      <c r="F268" s="26"/>
      <c r="G268" s="152" t="str">
        <f t="shared" si="4"/>
        <v/>
      </c>
    </row>
    <row r="269" spans="1:7" ht="12.75" customHeight="1" x14ac:dyDescent="0.2">
      <c r="A269" s="23"/>
      <c r="B269" s="30"/>
      <c r="C269" s="165"/>
      <c r="D269" s="166"/>
      <c r="E269" s="25"/>
      <c r="F269" s="26"/>
      <c r="G269" s="152" t="str">
        <f t="shared" si="4"/>
        <v/>
      </c>
    </row>
    <row r="270" spans="1:7" ht="12.75" customHeight="1" x14ac:dyDescent="0.2">
      <c r="A270" s="23" t="s">
        <v>355</v>
      </c>
      <c r="B270" s="29" t="s">
        <v>91</v>
      </c>
      <c r="C270" s="170"/>
      <c r="D270" s="166"/>
      <c r="E270" s="25"/>
      <c r="F270" s="26"/>
      <c r="G270" s="152" t="str">
        <f t="shared" si="4"/>
        <v/>
      </c>
    </row>
    <row r="271" spans="1:7" ht="12.75" customHeight="1" x14ac:dyDescent="0.2">
      <c r="A271" s="23"/>
      <c r="B271" s="29"/>
      <c r="C271" s="170"/>
      <c r="D271" s="166"/>
      <c r="E271" s="25"/>
      <c r="F271" s="26"/>
      <c r="G271" s="152" t="str">
        <f t="shared" si="4"/>
        <v/>
      </c>
    </row>
    <row r="272" spans="1:7" ht="12.75" customHeight="1" x14ac:dyDescent="0.2">
      <c r="A272" s="23"/>
      <c r="B272" s="30" t="s">
        <v>92</v>
      </c>
      <c r="C272" s="170"/>
      <c r="D272" s="166"/>
      <c r="E272" s="25"/>
      <c r="F272" s="26"/>
      <c r="G272" s="152" t="str">
        <f t="shared" si="4"/>
        <v/>
      </c>
    </row>
    <row r="273" spans="1:7" ht="12.75" customHeight="1" x14ac:dyDescent="0.2">
      <c r="A273" s="23"/>
      <c r="B273" s="30"/>
      <c r="C273" s="170"/>
      <c r="D273" s="166"/>
      <c r="E273" s="25"/>
      <c r="F273" s="26"/>
      <c r="G273" s="152" t="str">
        <f t="shared" si="4"/>
        <v/>
      </c>
    </row>
    <row r="274" spans="1:7" ht="12.75" customHeight="1" x14ac:dyDescent="0.2">
      <c r="A274" s="23"/>
      <c r="B274" s="24" t="s">
        <v>253</v>
      </c>
      <c r="C274" s="170"/>
      <c r="D274" s="166"/>
      <c r="E274" s="25"/>
      <c r="F274" s="26"/>
      <c r="G274" s="152" t="str">
        <f t="shared" si="4"/>
        <v/>
      </c>
    </row>
    <row r="275" spans="1:7" ht="12.75" customHeight="1" x14ac:dyDescent="0.2">
      <c r="A275" s="23"/>
      <c r="B275" s="24"/>
      <c r="C275" s="170"/>
      <c r="D275" s="166"/>
      <c r="E275" s="25"/>
      <c r="F275" s="26"/>
      <c r="G275" s="152" t="str">
        <f t="shared" si="4"/>
        <v/>
      </c>
    </row>
    <row r="276" spans="1:7" ht="12.75" customHeight="1" x14ac:dyDescent="0.2">
      <c r="A276" s="23"/>
      <c r="B276" s="48" t="s">
        <v>93</v>
      </c>
      <c r="C276" s="165"/>
      <c r="D276" s="166"/>
      <c r="E276" s="25"/>
      <c r="F276" s="26"/>
      <c r="G276" s="152" t="str">
        <f t="shared" si="4"/>
        <v/>
      </c>
    </row>
    <row r="277" spans="1:7" ht="25.5" customHeight="1" x14ac:dyDescent="0.2">
      <c r="A277" s="23"/>
      <c r="B277" s="30" t="s">
        <v>94</v>
      </c>
      <c r="C277" s="165" t="s">
        <v>7</v>
      </c>
      <c r="D277" s="166">
        <v>1</v>
      </c>
      <c r="E277" s="49"/>
      <c r="F277" s="26"/>
      <c r="G277" s="152" t="str">
        <f t="shared" si="4"/>
        <v/>
      </c>
    </row>
    <row r="278" spans="1:7" ht="12.75" customHeight="1" x14ac:dyDescent="0.2">
      <c r="A278" s="23"/>
      <c r="B278" s="33" t="s">
        <v>95</v>
      </c>
      <c r="C278" s="165" t="s">
        <v>7</v>
      </c>
      <c r="D278" s="166">
        <v>2</v>
      </c>
      <c r="E278" s="25"/>
      <c r="F278" s="26"/>
      <c r="G278" s="152" t="str">
        <f t="shared" si="4"/>
        <v/>
      </c>
    </row>
    <row r="279" spans="1:7" ht="24" x14ac:dyDescent="0.2">
      <c r="A279" s="23"/>
      <c r="B279" s="33" t="s">
        <v>96</v>
      </c>
      <c r="C279" s="165" t="s">
        <v>7</v>
      </c>
      <c r="D279" s="166">
        <v>2</v>
      </c>
      <c r="E279" s="25"/>
      <c r="F279" s="26"/>
      <c r="G279" s="152" t="str">
        <f t="shared" si="4"/>
        <v/>
      </c>
    </row>
    <row r="280" spans="1:7" ht="12.75" customHeight="1" x14ac:dyDescent="0.2">
      <c r="A280" s="23"/>
      <c r="B280" s="48" t="s">
        <v>97</v>
      </c>
      <c r="C280" s="165"/>
      <c r="D280" s="171"/>
      <c r="E280" s="25"/>
      <c r="F280" s="26"/>
      <c r="G280" s="152" t="str">
        <f t="shared" si="4"/>
        <v/>
      </c>
    </row>
    <row r="281" spans="1:7" ht="12.75" customHeight="1" x14ac:dyDescent="0.2">
      <c r="A281" s="23"/>
      <c r="B281" s="30" t="s">
        <v>98</v>
      </c>
      <c r="C281" s="165" t="s">
        <v>7</v>
      </c>
      <c r="D281" s="166">
        <v>1</v>
      </c>
      <c r="E281" s="49"/>
      <c r="F281" s="26"/>
      <c r="G281" s="152" t="str">
        <f t="shared" si="4"/>
        <v/>
      </c>
    </row>
    <row r="282" spans="1:7" ht="12.75" customHeight="1" x14ac:dyDescent="0.2">
      <c r="A282" s="23"/>
      <c r="B282" s="33" t="s">
        <v>95</v>
      </c>
      <c r="C282" s="165" t="s">
        <v>7</v>
      </c>
      <c r="D282" s="166">
        <v>1</v>
      </c>
      <c r="E282" s="25"/>
      <c r="F282" s="26"/>
      <c r="G282" s="152" t="str">
        <f t="shared" si="4"/>
        <v/>
      </c>
    </row>
    <row r="283" spans="1:7" ht="24" x14ac:dyDescent="0.2">
      <c r="A283" s="23"/>
      <c r="B283" s="33" t="s">
        <v>96</v>
      </c>
      <c r="C283" s="165" t="s">
        <v>7</v>
      </c>
      <c r="D283" s="166">
        <v>1</v>
      </c>
      <c r="E283" s="25"/>
      <c r="F283" s="26"/>
      <c r="G283" s="152" t="str">
        <f t="shared" si="4"/>
        <v/>
      </c>
    </row>
    <row r="284" spans="1:7" ht="12.75" customHeight="1" x14ac:dyDescent="0.2">
      <c r="A284" s="23"/>
      <c r="B284" s="33"/>
      <c r="C284" s="165"/>
      <c r="D284" s="166"/>
      <c r="E284" s="25"/>
      <c r="F284" s="26"/>
      <c r="G284" s="152" t="str">
        <f t="shared" si="4"/>
        <v/>
      </c>
    </row>
    <row r="285" spans="1:7" ht="24" x14ac:dyDescent="0.2">
      <c r="A285" s="23"/>
      <c r="B285" s="45" t="s">
        <v>99</v>
      </c>
      <c r="C285" s="165" t="s">
        <v>7</v>
      </c>
      <c r="D285" s="166">
        <v>1</v>
      </c>
      <c r="E285" s="25"/>
      <c r="F285" s="26"/>
      <c r="G285" s="152" t="str">
        <f t="shared" si="4"/>
        <v/>
      </c>
    </row>
    <row r="286" spans="1:7" ht="12.75" customHeight="1" x14ac:dyDescent="0.2">
      <c r="A286" s="23"/>
      <c r="B286" s="45"/>
      <c r="C286" s="165"/>
      <c r="D286" s="166"/>
      <c r="E286" s="25"/>
      <c r="F286" s="26"/>
      <c r="G286" s="152" t="str">
        <f t="shared" si="4"/>
        <v/>
      </c>
    </row>
    <row r="287" spans="1:7" ht="12.75" customHeight="1" x14ac:dyDescent="0.2">
      <c r="A287" s="23"/>
      <c r="B287" s="45"/>
      <c r="C287" s="165"/>
      <c r="D287" s="166"/>
      <c r="E287" s="25"/>
      <c r="F287" s="26"/>
      <c r="G287" s="152"/>
    </row>
    <row r="288" spans="1:7" ht="12.75" customHeight="1" x14ac:dyDescent="0.2">
      <c r="A288" s="23"/>
      <c r="B288" s="45"/>
      <c r="C288" s="165"/>
      <c r="D288" s="166"/>
      <c r="E288" s="25"/>
      <c r="F288" s="26"/>
      <c r="G288" s="152"/>
    </row>
    <row r="289" spans="1:7" ht="12.75" customHeight="1" x14ac:dyDescent="0.2">
      <c r="A289" s="23"/>
      <c r="B289" s="45"/>
      <c r="C289" s="165"/>
      <c r="D289" s="166"/>
      <c r="E289" s="25"/>
      <c r="F289" s="26"/>
      <c r="G289" s="152"/>
    </row>
    <row r="290" spans="1:7" ht="12.75" customHeight="1" x14ac:dyDescent="0.2">
      <c r="A290" s="23"/>
      <c r="B290" s="45"/>
      <c r="C290" s="165"/>
      <c r="D290" s="166"/>
      <c r="E290" s="25"/>
      <c r="F290" s="26"/>
      <c r="G290" s="152"/>
    </row>
    <row r="291" spans="1:7" ht="12.75" customHeight="1" x14ac:dyDescent="0.2">
      <c r="A291" s="23"/>
      <c r="B291" s="24" t="s">
        <v>254</v>
      </c>
      <c r="C291" s="165"/>
      <c r="D291" s="166"/>
      <c r="E291" s="25"/>
      <c r="F291" s="26"/>
      <c r="G291" s="152" t="str">
        <f t="shared" si="4"/>
        <v/>
      </c>
    </row>
    <row r="292" spans="1:7" ht="12.75" customHeight="1" x14ac:dyDescent="0.2">
      <c r="A292" s="23"/>
      <c r="B292" s="45"/>
      <c r="C292" s="165"/>
      <c r="D292" s="166"/>
      <c r="E292" s="25"/>
      <c r="F292" s="26"/>
      <c r="G292" s="152" t="str">
        <f t="shared" si="4"/>
        <v/>
      </c>
    </row>
    <row r="293" spans="1:7" ht="12.75" customHeight="1" x14ac:dyDescent="0.2">
      <c r="A293" s="23"/>
      <c r="B293" s="48" t="s">
        <v>93</v>
      </c>
      <c r="C293" s="165"/>
      <c r="D293" s="166"/>
      <c r="E293" s="25"/>
      <c r="F293" s="26"/>
      <c r="G293" s="152" t="str">
        <f t="shared" si="4"/>
        <v/>
      </c>
    </row>
    <row r="294" spans="1:7" ht="24" x14ac:dyDescent="0.2">
      <c r="A294" s="23"/>
      <c r="B294" s="30" t="s">
        <v>94</v>
      </c>
      <c r="C294" s="165" t="s">
        <v>7</v>
      </c>
      <c r="D294" s="166">
        <v>1</v>
      </c>
      <c r="E294" s="25"/>
      <c r="F294" s="26"/>
      <c r="G294" s="152" t="str">
        <f t="shared" si="4"/>
        <v/>
      </c>
    </row>
    <row r="295" spans="1:7" ht="12.75" customHeight="1" x14ac:dyDescent="0.2">
      <c r="A295" s="23"/>
      <c r="B295" s="33" t="s">
        <v>95</v>
      </c>
      <c r="C295" s="165" t="s">
        <v>7</v>
      </c>
      <c r="D295" s="166">
        <v>10</v>
      </c>
      <c r="E295" s="25"/>
      <c r="F295" s="26"/>
      <c r="G295" s="152" t="str">
        <f t="shared" si="4"/>
        <v/>
      </c>
    </row>
    <row r="296" spans="1:7" ht="24" x14ac:dyDescent="0.2">
      <c r="A296" s="23"/>
      <c r="B296" s="33" t="s">
        <v>96</v>
      </c>
      <c r="C296" s="165" t="s">
        <v>7</v>
      </c>
      <c r="D296" s="166">
        <v>5</v>
      </c>
      <c r="E296" s="25"/>
      <c r="F296" s="26"/>
      <c r="G296" s="152" t="str">
        <f t="shared" si="4"/>
        <v/>
      </c>
    </row>
    <row r="297" spans="1:7" ht="12.75" customHeight="1" x14ac:dyDescent="0.2">
      <c r="A297" s="23"/>
      <c r="B297" s="24"/>
      <c r="C297" s="165"/>
      <c r="D297" s="171"/>
      <c r="E297" s="25"/>
      <c r="F297" s="26"/>
      <c r="G297" s="152" t="str">
        <f t="shared" si="4"/>
        <v/>
      </c>
    </row>
    <row r="298" spans="1:7" ht="12.75" customHeight="1" x14ac:dyDescent="0.2">
      <c r="A298" s="23"/>
      <c r="B298" s="48" t="s">
        <v>97</v>
      </c>
      <c r="C298" s="165"/>
      <c r="D298" s="171"/>
      <c r="E298" s="25"/>
      <c r="F298" s="26"/>
      <c r="G298" s="152" t="str">
        <f t="shared" si="4"/>
        <v/>
      </c>
    </row>
    <row r="299" spans="1:7" ht="12.75" customHeight="1" x14ac:dyDescent="0.2">
      <c r="A299" s="23"/>
      <c r="B299" s="30" t="s">
        <v>98</v>
      </c>
      <c r="C299" s="165" t="s">
        <v>7</v>
      </c>
      <c r="D299" s="166">
        <v>1</v>
      </c>
      <c r="E299" s="25"/>
      <c r="F299" s="26"/>
      <c r="G299" s="152" t="str">
        <f t="shared" si="4"/>
        <v/>
      </c>
    </row>
    <row r="300" spans="1:7" ht="12.75" customHeight="1" x14ac:dyDescent="0.2">
      <c r="A300" s="23"/>
      <c r="B300" s="33" t="s">
        <v>95</v>
      </c>
      <c r="C300" s="165" t="s">
        <v>7</v>
      </c>
      <c r="D300" s="166">
        <v>1</v>
      </c>
      <c r="E300" s="25"/>
      <c r="F300" s="26"/>
      <c r="G300" s="152" t="str">
        <f t="shared" si="4"/>
        <v/>
      </c>
    </row>
    <row r="301" spans="1:7" ht="24" x14ac:dyDescent="0.2">
      <c r="A301" s="23"/>
      <c r="B301" s="33" t="s">
        <v>96</v>
      </c>
      <c r="C301" s="165" t="s">
        <v>7</v>
      </c>
      <c r="D301" s="166">
        <v>1</v>
      </c>
      <c r="E301" s="25"/>
      <c r="F301" s="26"/>
      <c r="G301" s="152" t="str">
        <f t="shared" si="4"/>
        <v/>
      </c>
    </row>
    <row r="302" spans="1:7" ht="12.75" customHeight="1" x14ac:dyDescent="0.2">
      <c r="A302" s="23"/>
      <c r="B302" s="33"/>
      <c r="C302" s="165"/>
      <c r="D302" s="166"/>
      <c r="E302" s="25"/>
      <c r="F302" s="26"/>
      <c r="G302" s="152" t="str">
        <f t="shared" si="4"/>
        <v/>
      </c>
    </row>
    <row r="303" spans="1:7" ht="24" x14ac:dyDescent="0.2">
      <c r="A303" s="23"/>
      <c r="B303" s="45" t="s">
        <v>99</v>
      </c>
      <c r="C303" s="165" t="s">
        <v>7</v>
      </c>
      <c r="D303" s="166">
        <v>1</v>
      </c>
      <c r="E303" s="25"/>
      <c r="F303" s="26"/>
      <c r="G303" s="152" t="str">
        <f t="shared" si="4"/>
        <v/>
      </c>
    </row>
    <row r="304" spans="1:7" ht="12.75" customHeight="1" x14ac:dyDescent="0.2">
      <c r="A304" s="23"/>
      <c r="B304" s="45" t="s">
        <v>561</v>
      </c>
      <c r="C304" s="165" t="s">
        <v>7</v>
      </c>
      <c r="D304" s="166">
        <v>1</v>
      </c>
      <c r="E304" s="25"/>
      <c r="F304" s="26"/>
      <c r="G304" s="152" t="str">
        <f t="shared" si="4"/>
        <v/>
      </c>
    </row>
    <row r="305" spans="1:7" ht="12.75" customHeight="1" x14ac:dyDescent="0.2">
      <c r="A305" s="23"/>
      <c r="B305" s="45"/>
      <c r="C305" s="165"/>
      <c r="D305" s="166"/>
      <c r="E305" s="25"/>
      <c r="F305" s="26"/>
      <c r="G305" s="152" t="str">
        <f t="shared" si="4"/>
        <v/>
      </c>
    </row>
    <row r="306" spans="1:7" ht="12.75" customHeight="1" x14ac:dyDescent="0.2">
      <c r="A306" s="23" t="s">
        <v>364</v>
      </c>
      <c r="B306" s="29" t="s">
        <v>100</v>
      </c>
      <c r="C306" s="165"/>
      <c r="D306" s="166"/>
      <c r="E306" s="25"/>
      <c r="F306" s="26"/>
      <c r="G306" s="152" t="str">
        <f t="shared" si="4"/>
        <v/>
      </c>
    </row>
    <row r="307" spans="1:7" ht="12.75" customHeight="1" x14ac:dyDescent="0.2">
      <c r="A307" s="23"/>
      <c r="B307" s="29"/>
      <c r="C307" s="165"/>
      <c r="D307" s="166"/>
      <c r="E307" s="25"/>
      <c r="F307" s="26"/>
      <c r="G307" s="152" t="str">
        <f t="shared" si="4"/>
        <v/>
      </c>
    </row>
    <row r="308" spans="1:7" ht="12.75" customHeight="1" x14ac:dyDescent="0.2">
      <c r="A308" s="23"/>
      <c r="B308" s="29" t="s">
        <v>244</v>
      </c>
      <c r="C308" s="172"/>
      <c r="D308" s="166"/>
      <c r="E308" s="25"/>
      <c r="F308" s="26"/>
      <c r="G308" s="152" t="str">
        <f t="shared" si="4"/>
        <v/>
      </c>
    </row>
    <row r="309" spans="1:7" ht="25.5" customHeight="1" x14ac:dyDescent="0.2">
      <c r="A309" s="42"/>
      <c r="B309" s="38" t="s">
        <v>415</v>
      </c>
      <c r="C309" s="168" t="s">
        <v>7</v>
      </c>
      <c r="D309" s="166">
        <v>1</v>
      </c>
      <c r="E309" s="25"/>
      <c r="F309" s="26"/>
      <c r="G309" s="152" t="str">
        <f t="shared" si="4"/>
        <v/>
      </c>
    </row>
    <row r="310" spans="1:7" ht="12.75" customHeight="1" x14ac:dyDescent="0.2">
      <c r="A310" s="42"/>
      <c r="B310" s="38"/>
      <c r="C310" s="168"/>
      <c r="D310" s="166"/>
      <c r="E310" s="25"/>
      <c r="F310" s="26"/>
      <c r="G310" s="152" t="str">
        <f t="shared" si="4"/>
        <v/>
      </c>
    </row>
    <row r="311" spans="1:7" ht="25.5" customHeight="1" x14ac:dyDescent="0.2">
      <c r="A311" s="42"/>
      <c r="B311" s="38" t="s">
        <v>102</v>
      </c>
      <c r="C311" s="168"/>
      <c r="D311" s="166"/>
      <c r="E311" s="25"/>
      <c r="F311" s="26"/>
      <c r="G311" s="152" t="str">
        <f t="shared" si="4"/>
        <v/>
      </c>
    </row>
    <row r="312" spans="1:7" ht="12.75" customHeight="1" x14ac:dyDescent="0.2">
      <c r="A312" s="42"/>
      <c r="B312" s="38"/>
      <c r="C312" s="168"/>
      <c r="D312" s="166"/>
      <c r="E312" s="25"/>
      <c r="F312" s="26"/>
      <c r="G312" s="152" t="str">
        <f t="shared" si="4"/>
        <v/>
      </c>
    </row>
    <row r="313" spans="1:7" ht="25.5" customHeight="1" x14ac:dyDescent="0.2">
      <c r="A313" s="42"/>
      <c r="B313" s="38" t="s">
        <v>103</v>
      </c>
      <c r="C313" s="168"/>
      <c r="D313" s="166"/>
      <c r="E313" s="25"/>
      <c r="F313" s="26"/>
      <c r="G313" s="152" t="str">
        <f t="shared" si="4"/>
        <v/>
      </c>
    </row>
    <row r="314" spans="1:7" ht="12.75" customHeight="1" x14ac:dyDescent="0.2">
      <c r="A314" s="42"/>
      <c r="B314" s="38" t="s">
        <v>104</v>
      </c>
      <c r="C314" s="168" t="s">
        <v>56</v>
      </c>
      <c r="D314" s="166">
        <v>2</v>
      </c>
      <c r="E314" s="25"/>
      <c r="F314" s="26"/>
      <c r="G314" s="152" t="str">
        <f t="shared" si="4"/>
        <v/>
      </c>
    </row>
    <row r="315" spans="1:7" ht="12.75" customHeight="1" x14ac:dyDescent="0.2">
      <c r="A315" s="42"/>
      <c r="B315" s="38"/>
      <c r="C315" s="168"/>
      <c r="D315" s="166"/>
      <c r="E315" s="25"/>
      <c r="F315" s="26"/>
      <c r="G315" s="152" t="str">
        <f t="shared" si="4"/>
        <v/>
      </c>
    </row>
    <row r="316" spans="1:7" ht="12.75" customHeight="1" x14ac:dyDescent="0.2">
      <c r="A316" s="42"/>
      <c r="B316" s="38" t="s">
        <v>105</v>
      </c>
      <c r="C316" s="168"/>
      <c r="D316" s="166"/>
      <c r="E316" s="25"/>
      <c r="F316" s="26"/>
      <c r="G316" s="152" t="str">
        <f t="shared" si="4"/>
        <v/>
      </c>
    </row>
    <row r="317" spans="1:7" ht="12.75" customHeight="1" x14ac:dyDescent="0.2">
      <c r="A317" s="42"/>
      <c r="B317" s="38"/>
      <c r="C317" s="168"/>
      <c r="D317" s="166"/>
      <c r="E317" s="25"/>
      <c r="F317" s="26"/>
      <c r="G317" s="152" t="str">
        <f t="shared" si="4"/>
        <v/>
      </c>
    </row>
    <row r="318" spans="1:7" ht="12.75" customHeight="1" x14ac:dyDescent="0.2">
      <c r="A318" s="42"/>
      <c r="B318" s="38" t="s">
        <v>104</v>
      </c>
      <c r="C318" s="168" t="s">
        <v>56</v>
      </c>
      <c r="D318" s="166">
        <v>1</v>
      </c>
      <c r="E318" s="49"/>
      <c r="F318" s="26"/>
      <c r="G318" s="152" t="str">
        <f t="shared" si="4"/>
        <v/>
      </c>
    </row>
    <row r="319" spans="1:7" ht="12.75" customHeight="1" x14ac:dyDescent="0.2">
      <c r="A319" s="42"/>
      <c r="B319" s="38" t="s">
        <v>263</v>
      </c>
      <c r="C319" s="168" t="s">
        <v>56</v>
      </c>
      <c r="D319" s="166">
        <v>2</v>
      </c>
      <c r="E319" s="25"/>
      <c r="F319" s="26"/>
      <c r="G319" s="152" t="str">
        <f t="shared" si="4"/>
        <v/>
      </c>
    </row>
    <row r="320" spans="1:7" ht="12.75" customHeight="1" x14ac:dyDescent="0.2">
      <c r="A320" s="42"/>
      <c r="B320" s="38"/>
      <c r="C320" s="168"/>
      <c r="D320" s="166"/>
      <c r="E320" s="25"/>
      <c r="F320" s="26"/>
      <c r="G320" s="152" t="str">
        <f t="shared" si="4"/>
        <v/>
      </c>
    </row>
    <row r="321" spans="1:7" ht="25.5" customHeight="1" x14ac:dyDescent="0.2">
      <c r="A321" s="42"/>
      <c r="B321" s="38" t="s">
        <v>106</v>
      </c>
      <c r="C321" s="168"/>
      <c r="D321" s="166"/>
      <c r="E321" s="25"/>
      <c r="F321" s="26"/>
      <c r="G321" s="152" t="str">
        <f t="shared" si="4"/>
        <v/>
      </c>
    </row>
    <row r="322" spans="1:7" ht="12.75" customHeight="1" x14ac:dyDescent="0.2">
      <c r="A322" s="42"/>
      <c r="B322" s="38"/>
      <c r="C322" s="168"/>
      <c r="D322" s="166"/>
      <c r="E322" s="25"/>
      <c r="F322" s="26"/>
      <c r="G322" s="152" t="str">
        <f t="shared" si="4"/>
        <v/>
      </c>
    </row>
    <row r="323" spans="1:7" ht="12.75" customHeight="1" x14ac:dyDescent="0.2">
      <c r="A323" s="42"/>
      <c r="B323" s="38" t="s">
        <v>489</v>
      </c>
      <c r="C323" s="168" t="s">
        <v>56</v>
      </c>
      <c r="D323" s="166">
        <v>1</v>
      </c>
      <c r="E323" s="49"/>
      <c r="F323" s="26"/>
      <c r="G323" s="152" t="str">
        <f t="shared" si="4"/>
        <v/>
      </c>
    </row>
    <row r="324" spans="1:7" ht="12.75" customHeight="1" x14ac:dyDescent="0.2">
      <c r="A324" s="42"/>
      <c r="B324" s="38" t="s">
        <v>490</v>
      </c>
      <c r="C324" s="168" t="s">
        <v>56</v>
      </c>
      <c r="D324" s="166">
        <v>1</v>
      </c>
      <c r="E324" s="49"/>
      <c r="F324" s="26"/>
      <c r="G324" s="152" t="str">
        <f t="shared" si="4"/>
        <v/>
      </c>
    </row>
    <row r="325" spans="1:7" ht="12.75" customHeight="1" x14ac:dyDescent="0.2">
      <c r="A325" s="42"/>
      <c r="B325" s="38"/>
      <c r="C325" s="168"/>
      <c r="D325" s="166"/>
      <c r="E325" s="49"/>
      <c r="F325" s="26"/>
      <c r="G325" s="152" t="str">
        <f t="shared" ref="G325:G398" si="5">IF(F325="","",IF(E325="",ROUND(D325*F325,2),ROUND(E325*F325,2)))</f>
        <v/>
      </c>
    </row>
    <row r="326" spans="1:7" ht="12.75" customHeight="1" x14ac:dyDescent="0.2">
      <c r="A326" s="42"/>
      <c r="B326" s="29" t="s">
        <v>247</v>
      </c>
      <c r="C326" s="172"/>
      <c r="D326" s="166"/>
      <c r="E326" s="49"/>
      <c r="F326" s="26"/>
      <c r="G326" s="152" t="str">
        <f t="shared" si="5"/>
        <v/>
      </c>
    </row>
    <row r="327" spans="1:7" ht="25.5" customHeight="1" x14ac:dyDescent="0.2">
      <c r="A327" s="42"/>
      <c r="B327" s="38" t="s">
        <v>101</v>
      </c>
      <c r="C327" s="168" t="s">
        <v>7</v>
      </c>
      <c r="D327" s="166">
        <v>1</v>
      </c>
      <c r="E327" s="49"/>
      <c r="F327" s="26"/>
      <c r="G327" s="152" t="str">
        <f t="shared" si="5"/>
        <v/>
      </c>
    </row>
    <row r="328" spans="1:7" ht="12.75" customHeight="1" x14ac:dyDescent="0.2">
      <c r="A328" s="42"/>
      <c r="B328" s="38"/>
      <c r="C328" s="168"/>
      <c r="D328" s="166"/>
      <c r="E328" s="49"/>
      <c r="F328" s="26"/>
      <c r="G328" s="152" t="str">
        <f t="shared" si="5"/>
        <v/>
      </c>
    </row>
    <row r="329" spans="1:7" ht="25.5" customHeight="1" x14ac:dyDescent="0.2">
      <c r="A329" s="42"/>
      <c r="B329" s="38" t="s">
        <v>102</v>
      </c>
      <c r="C329" s="168"/>
      <c r="D329" s="166"/>
      <c r="E329" s="49"/>
      <c r="F329" s="26"/>
      <c r="G329" s="152" t="str">
        <f t="shared" si="5"/>
        <v/>
      </c>
    </row>
    <row r="330" spans="1:7" ht="12.75" customHeight="1" x14ac:dyDescent="0.2">
      <c r="A330" s="42"/>
      <c r="B330" s="38"/>
      <c r="C330" s="168"/>
      <c r="D330" s="166"/>
      <c r="E330" s="49"/>
      <c r="F330" s="26"/>
      <c r="G330" s="152" t="str">
        <f t="shared" si="5"/>
        <v/>
      </c>
    </row>
    <row r="331" spans="1:7" ht="25.5" customHeight="1" x14ac:dyDescent="0.2">
      <c r="A331" s="42"/>
      <c r="B331" s="38" t="s">
        <v>103</v>
      </c>
      <c r="C331" s="168"/>
      <c r="D331" s="166"/>
      <c r="E331" s="49"/>
      <c r="F331" s="26"/>
      <c r="G331" s="152" t="str">
        <f t="shared" si="5"/>
        <v/>
      </c>
    </row>
    <row r="332" spans="1:7" ht="12.75" customHeight="1" x14ac:dyDescent="0.2">
      <c r="A332" s="42"/>
      <c r="B332" s="38" t="s">
        <v>104</v>
      </c>
      <c r="C332" s="168" t="s">
        <v>56</v>
      </c>
      <c r="D332" s="166">
        <v>7</v>
      </c>
      <c r="E332" s="49"/>
      <c r="F332" s="26"/>
      <c r="G332" s="152" t="str">
        <f t="shared" si="5"/>
        <v/>
      </c>
    </row>
    <row r="333" spans="1:7" ht="12.75" customHeight="1" x14ac:dyDescent="0.2">
      <c r="A333" s="42"/>
      <c r="B333" s="38"/>
      <c r="C333" s="168"/>
      <c r="D333" s="166"/>
      <c r="E333" s="49"/>
      <c r="F333" s="26"/>
      <c r="G333" s="152" t="str">
        <f t="shared" si="5"/>
        <v/>
      </c>
    </row>
    <row r="334" spans="1:7" ht="12.75" customHeight="1" x14ac:dyDescent="0.2">
      <c r="A334" s="42"/>
      <c r="B334" s="38" t="s">
        <v>105</v>
      </c>
      <c r="C334" s="168" t="s">
        <v>199</v>
      </c>
      <c r="D334" s="166"/>
      <c r="E334" s="49"/>
      <c r="F334" s="26"/>
      <c r="G334" s="152" t="str">
        <f t="shared" si="5"/>
        <v/>
      </c>
    </row>
    <row r="335" spans="1:7" ht="12.75" customHeight="1" x14ac:dyDescent="0.2">
      <c r="A335" s="42"/>
      <c r="B335" s="38"/>
      <c r="C335" s="168"/>
      <c r="D335" s="166"/>
      <c r="E335" s="49"/>
      <c r="F335" s="26"/>
      <c r="G335" s="152" t="str">
        <f t="shared" si="5"/>
        <v/>
      </c>
    </row>
    <row r="336" spans="1:7" ht="12.75" customHeight="1" x14ac:dyDescent="0.2">
      <c r="A336" s="42"/>
      <c r="B336" s="38" t="s">
        <v>106</v>
      </c>
      <c r="C336" s="168"/>
      <c r="D336" s="166"/>
      <c r="E336" s="49"/>
      <c r="F336" s="26"/>
      <c r="G336" s="152" t="str">
        <f t="shared" si="5"/>
        <v/>
      </c>
    </row>
    <row r="337" spans="1:7" ht="12.75" customHeight="1" x14ac:dyDescent="0.2">
      <c r="A337" s="42"/>
      <c r="B337" s="38"/>
      <c r="C337" s="168"/>
      <c r="D337" s="166"/>
      <c r="E337" s="49"/>
      <c r="F337" s="26"/>
      <c r="G337" s="152" t="str">
        <f t="shared" si="5"/>
        <v/>
      </c>
    </row>
    <row r="338" spans="1:7" ht="12.75" customHeight="1" x14ac:dyDescent="0.2">
      <c r="A338" s="42"/>
      <c r="B338" s="38" t="s">
        <v>488</v>
      </c>
      <c r="C338" s="168" t="s">
        <v>56</v>
      </c>
      <c r="D338" s="166">
        <v>1</v>
      </c>
      <c r="E338" s="49"/>
      <c r="F338" s="26"/>
      <c r="G338" s="152" t="str">
        <f t="shared" si="5"/>
        <v/>
      </c>
    </row>
    <row r="339" spans="1:7" ht="12.75" customHeight="1" x14ac:dyDescent="0.2">
      <c r="A339" s="42"/>
      <c r="B339" s="38" t="s">
        <v>489</v>
      </c>
      <c r="C339" s="168" t="s">
        <v>56</v>
      </c>
      <c r="D339" s="166">
        <v>1</v>
      </c>
      <c r="E339" s="49"/>
      <c r="F339" s="26"/>
      <c r="G339" s="152" t="str">
        <f t="shared" si="5"/>
        <v/>
      </c>
    </row>
    <row r="340" spans="1:7" ht="12.75" customHeight="1" x14ac:dyDescent="0.2">
      <c r="A340" s="42"/>
      <c r="B340" s="38" t="s">
        <v>490</v>
      </c>
      <c r="C340" s="168" t="s">
        <v>56</v>
      </c>
      <c r="D340" s="166">
        <v>3</v>
      </c>
      <c r="E340" s="49"/>
      <c r="F340" s="26"/>
      <c r="G340" s="152" t="str">
        <f t="shared" si="5"/>
        <v/>
      </c>
    </row>
    <row r="341" spans="1:7" ht="12.75" customHeight="1" x14ac:dyDescent="0.2">
      <c r="A341" s="42"/>
      <c r="B341" s="38" t="s">
        <v>491</v>
      </c>
      <c r="C341" s="168" t="s">
        <v>56</v>
      </c>
      <c r="D341" s="166">
        <v>2</v>
      </c>
      <c r="E341" s="49"/>
      <c r="F341" s="26"/>
      <c r="G341" s="152" t="str">
        <f t="shared" si="5"/>
        <v/>
      </c>
    </row>
    <row r="342" spans="1:7" ht="12.75" customHeight="1" x14ac:dyDescent="0.2">
      <c r="A342" s="42"/>
      <c r="B342" s="38"/>
      <c r="C342" s="168"/>
      <c r="D342" s="166"/>
      <c r="E342" s="25"/>
      <c r="F342" s="26"/>
      <c r="G342" s="152" t="str">
        <f t="shared" si="5"/>
        <v/>
      </c>
    </row>
    <row r="343" spans="1:7" ht="12.75" customHeight="1" x14ac:dyDescent="0.2">
      <c r="A343" s="42"/>
      <c r="B343" s="38"/>
      <c r="C343" s="168"/>
      <c r="D343" s="166"/>
      <c r="E343" s="25"/>
      <c r="F343" s="26"/>
      <c r="G343" s="152"/>
    </row>
    <row r="344" spans="1:7" ht="12.75" customHeight="1" x14ac:dyDescent="0.2">
      <c r="A344" s="42"/>
      <c r="B344" s="38"/>
      <c r="C344" s="168"/>
      <c r="D344" s="166"/>
      <c r="E344" s="25"/>
      <c r="F344" s="26"/>
      <c r="G344" s="152"/>
    </row>
    <row r="345" spans="1:7" ht="12.75" customHeight="1" x14ac:dyDescent="0.2">
      <c r="A345" s="23" t="s">
        <v>562</v>
      </c>
      <c r="B345" s="29" t="s">
        <v>107</v>
      </c>
      <c r="C345" s="165"/>
      <c r="D345" s="166"/>
      <c r="E345" s="25"/>
      <c r="F345" s="26"/>
      <c r="G345" s="152" t="str">
        <f t="shared" si="5"/>
        <v/>
      </c>
    </row>
    <row r="346" spans="1:7" ht="12.75" customHeight="1" x14ac:dyDescent="0.2">
      <c r="A346" s="23"/>
      <c r="B346" s="29"/>
      <c r="C346" s="165"/>
      <c r="D346" s="166"/>
      <c r="E346" s="25"/>
      <c r="F346" s="26"/>
      <c r="G346" s="152" t="str">
        <f t="shared" si="5"/>
        <v/>
      </c>
    </row>
    <row r="347" spans="1:7" ht="12.75" customHeight="1" x14ac:dyDescent="0.2">
      <c r="A347" s="23"/>
      <c r="B347" s="29" t="s">
        <v>244</v>
      </c>
      <c r="C347" s="165"/>
      <c r="D347" s="166"/>
      <c r="E347" s="25"/>
      <c r="F347" s="26"/>
      <c r="G347" s="152" t="str">
        <f t="shared" si="5"/>
        <v/>
      </c>
    </row>
    <row r="348" spans="1:7" ht="12.75" customHeight="1" x14ac:dyDescent="0.2">
      <c r="A348" s="23"/>
      <c r="B348" s="29"/>
      <c r="C348" s="165"/>
      <c r="D348" s="166"/>
      <c r="E348" s="25"/>
      <c r="F348" s="26"/>
      <c r="G348" s="152" t="str">
        <f t="shared" si="5"/>
        <v/>
      </c>
    </row>
    <row r="349" spans="1:7" ht="12.75" customHeight="1" x14ac:dyDescent="0.2">
      <c r="A349" s="23"/>
      <c r="B349" s="30" t="s">
        <v>108</v>
      </c>
      <c r="C349" s="165" t="s">
        <v>7</v>
      </c>
      <c r="D349" s="166">
        <v>1</v>
      </c>
      <c r="E349" s="25"/>
      <c r="F349" s="26"/>
      <c r="G349" s="152" t="str">
        <f t="shared" si="5"/>
        <v/>
      </c>
    </row>
    <row r="350" spans="1:7" ht="12.75" customHeight="1" x14ac:dyDescent="0.2">
      <c r="A350" s="23"/>
      <c r="B350" s="30"/>
      <c r="C350" s="165"/>
      <c r="D350" s="166"/>
      <c r="E350" s="25"/>
      <c r="F350" s="26"/>
      <c r="G350" s="152" t="str">
        <f t="shared" si="5"/>
        <v/>
      </c>
    </row>
    <row r="351" spans="1:7" ht="12.75" customHeight="1" x14ac:dyDescent="0.2">
      <c r="A351" s="23"/>
      <c r="B351" s="29" t="s">
        <v>247</v>
      </c>
      <c r="C351" s="165"/>
      <c r="D351" s="166"/>
      <c r="E351" s="25"/>
      <c r="F351" s="26"/>
      <c r="G351" s="152" t="str">
        <f t="shared" si="5"/>
        <v/>
      </c>
    </row>
    <row r="352" spans="1:7" ht="12.75" customHeight="1" x14ac:dyDescent="0.2">
      <c r="A352" s="23"/>
      <c r="B352" s="29"/>
      <c r="C352" s="165"/>
      <c r="D352" s="166"/>
      <c r="E352" s="25"/>
      <c r="F352" s="26"/>
      <c r="G352" s="152" t="str">
        <f t="shared" si="5"/>
        <v/>
      </c>
    </row>
    <row r="353" spans="1:7" ht="12.75" customHeight="1" x14ac:dyDescent="0.2">
      <c r="A353" s="23"/>
      <c r="B353" s="30" t="s">
        <v>108</v>
      </c>
      <c r="C353" s="165" t="s">
        <v>7</v>
      </c>
      <c r="D353" s="166">
        <v>1</v>
      </c>
      <c r="E353" s="25"/>
      <c r="F353" s="26"/>
      <c r="G353" s="152" t="str">
        <f t="shared" si="5"/>
        <v/>
      </c>
    </row>
    <row r="354" spans="1:7" ht="12.75" customHeight="1" x14ac:dyDescent="0.2">
      <c r="A354" s="23"/>
      <c r="B354" s="30"/>
      <c r="C354" s="165"/>
      <c r="D354" s="166"/>
      <c r="E354" s="25"/>
      <c r="F354" s="26"/>
      <c r="G354" s="152" t="str">
        <f t="shared" si="5"/>
        <v/>
      </c>
    </row>
    <row r="355" spans="1:7" ht="12.75" customHeight="1" x14ac:dyDescent="0.2">
      <c r="A355" s="23" t="s">
        <v>563</v>
      </c>
      <c r="B355" s="24" t="s">
        <v>109</v>
      </c>
      <c r="C355" s="165"/>
      <c r="D355" s="166"/>
      <c r="E355" s="25"/>
      <c r="F355" s="26"/>
      <c r="G355" s="152" t="str">
        <f t="shared" si="5"/>
        <v/>
      </c>
    </row>
    <row r="356" spans="1:7" ht="12.75" customHeight="1" x14ac:dyDescent="0.2">
      <c r="A356" s="23"/>
      <c r="B356" s="24"/>
      <c r="C356" s="165"/>
      <c r="D356" s="166"/>
      <c r="E356" s="25"/>
      <c r="F356" s="26"/>
      <c r="G356" s="152" t="str">
        <f t="shared" si="5"/>
        <v/>
      </c>
    </row>
    <row r="357" spans="1:7" ht="12.75" customHeight="1" x14ac:dyDescent="0.2">
      <c r="A357" s="23"/>
      <c r="B357" s="43" t="s">
        <v>264</v>
      </c>
      <c r="C357" s="165"/>
      <c r="D357" s="166"/>
      <c r="E357" s="25"/>
      <c r="F357" s="26"/>
      <c r="G357" s="152" t="str">
        <f t="shared" si="5"/>
        <v/>
      </c>
    </row>
    <row r="358" spans="1:7" ht="12.75" customHeight="1" x14ac:dyDescent="0.2">
      <c r="A358" s="23"/>
      <c r="B358" s="29"/>
      <c r="C358" s="165"/>
      <c r="D358" s="166"/>
      <c r="E358" s="25"/>
      <c r="F358" s="26"/>
      <c r="G358" s="152" t="str">
        <f t="shared" si="5"/>
        <v/>
      </c>
    </row>
    <row r="359" spans="1:7" ht="12.75" customHeight="1" x14ac:dyDescent="0.2">
      <c r="A359" s="23"/>
      <c r="B359" s="43" t="s">
        <v>267</v>
      </c>
      <c r="C359" s="165"/>
      <c r="D359" s="166"/>
      <c r="E359" s="25"/>
      <c r="F359" s="26"/>
      <c r="G359" s="152" t="str">
        <f t="shared" si="5"/>
        <v/>
      </c>
    </row>
    <row r="360" spans="1:7" ht="12.75" customHeight="1" x14ac:dyDescent="0.2">
      <c r="A360" s="133"/>
      <c r="B360" s="135"/>
      <c r="C360" s="165"/>
      <c r="D360" s="166"/>
      <c r="E360" s="25"/>
      <c r="F360" s="26"/>
      <c r="G360" s="152" t="str">
        <f t="shared" si="5"/>
        <v/>
      </c>
    </row>
    <row r="361" spans="1:7" ht="12.75" customHeight="1" x14ac:dyDescent="0.2">
      <c r="A361" s="133"/>
      <c r="B361" s="38" t="s">
        <v>270</v>
      </c>
      <c r="C361" s="165"/>
      <c r="D361" s="166"/>
      <c r="E361" s="25"/>
      <c r="F361" s="26"/>
      <c r="G361" s="152" t="str">
        <f t="shared" si="5"/>
        <v/>
      </c>
    </row>
    <row r="362" spans="1:7" ht="12.75" customHeight="1" x14ac:dyDescent="0.2">
      <c r="A362" s="133"/>
      <c r="B362" s="38" t="s">
        <v>268</v>
      </c>
      <c r="C362" s="165" t="s">
        <v>7</v>
      </c>
      <c r="D362" s="166">
        <v>1</v>
      </c>
      <c r="E362" s="25"/>
      <c r="F362" s="26"/>
      <c r="G362" s="152" t="str">
        <f t="shared" si="5"/>
        <v/>
      </c>
    </row>
    <row r="363" spans="1:7" ht="12.75" customHeight="1" x14ac:dyDescent="0.2">
      <c r="A363" s="23"/>
      <c r="B363" s="30" t="s">
        <v>269</v>
      </c>
      <c r="C363" s="165" t="s">
        <v>7</v>
      </c>
      <c r="D363" s="166">
        <v>1</v>
      </c>
      <c r="E363" s="25"/>
      <c r="F363" s="26"/>
      <c r="G363" s="152" t="str">
        <f t="shared" si="5"/>
        <v/>
      </c>
    </row>
    <row r="364" spans="1:7" ht="12.75" customHeight="1" x14ac:dyDescent="0.2">
      <c r="A364" s="23"/>
      <c r="B364" s="29"/>
      <c r="C364" s="165"/>
      <c r="D364" s="166"/>
      <c r="E364" s="25"/>
      <c r="F364" s="26"/>
      <c r="G364" s="152" t="str">
        <f t="shared" si="5"/>
        <v/>
      </c>
    </row>
    <row r="365" spans="1:7" ht="12.75" customHeight="1" x14ac:dyDescent="0.2">
      <c r="A365" s="23"/>
      <c r="B365" s="43" t="s">
        <v>272</v>
      </c>
      <c r="C365" s="165"/>
      <c r="D365" s="166"/>
      <c r="E365" s="25"/>
      <c r="F365" s="26"/>
      <c r="G365" s="152" t="str">
        <f t="shared" si="5"/>
        <v/>
      </c>
    </row>
    <row r="366" spans="1:7" ht="12.75" customHeight="1" x14ac:dyDescent="0.2">
      <c r="A366" s="23"/>
      <c r="B366" s="43"/>
      <c r="C366" s="165"/>
      <c r="D366" s="166"/>
      <c r="E366" s="25"/>
      <c r="F366" s="26"/>
      <c r="G366" s="152"/>
    </row>
    <row r="367" spans="1:7" ht="24" x14ac:dyDescent="0.2">
      <c r="A367" s="23"/>
      <c r="B367" s="43" t="s">
        <v>629</v>
      </c>
      <c r="C367" s="165"/>
      <c r="D367" s="166"/>
      <c r="E367" s="25"/>
      <c r="F367" s="26"/>
      <c r="G367" s="152"/>
    </row>
    <row r="368" spans="1:7" ht="12.75" customHeight="1" x14ac:dyDescent="0.2">
      <c r="A368" s="23"/>
      <c r="B368" s="43"/>
      <c r="C368" s="165"/>
      <c r="D368" s="166"/>
      <c r="E368" s="25"/>
      <c r="F368" s="26"/>
      <c r="G368" s="152"/>
    </row>
    <row r="369" spans="1:7" ht="12.75" customHeight="1" x14ac:dyDescent="0.2">
      <c r="A369" s="23"/>
      <c r="B369" s="38" t="s">
        <v>114</v>
      </c>
      <c r="C369" s="165"/>
      <c r="D369" s="166"/>
      <c r="E369" s="25"/>
      <c r="F369" s="26"/>
      <c r="G369" s="152"/>
    </row>
    <row r="370" spans="1:7" ht="12.75" customHeight="1" x14ac:dyDescent="0.2">
      <c r="A370" s="23"/>
      <c r="B370" s="33" t="s">
        <v>120</v>
      </c>
      <c r="C370" s="165" t="s">
        <v>11</v>
      </c>
      <c r="D370" s="166">
        <v>10</v>
      </c>
      <c r="E370" s="25"/>
      <c r="F370" s="26"/>
      <c r="G370" s="152" t="str">
        <f t="shared" si="5"/>
        <v/>
      </c>
    </row>
    <row r="371" spans="1:7" ht="12.75" customHeight="1" x14ac:dyDescent="0.2">
      <c r="A371" s="23"/>
      <c r="B371" s="33" t="s">
        <v>630</v>
      </c>
      <c r="C371" s="165" t="s">
        <v>7</v>
      </c>
      <c r="D371" s="166">
        <v>1</v>
      </c>
      <c r="E371" s="25"/>
      <c r="F371" s="26"/>
      <c r="G371" s="152"/>
    </row>
    <row r="372" spans="1:7" ht="12.75" customHeight="1" x14ac:dyDescent="0.2">
      <c r="A372" s="23"/>
      <c r="B372" s="33"/>
      <c r="C372" s="165"/>
      <c r="D372" s="166"/>
      <c r="E372" s="25"/>
      <c r="F372" s="26"/>
      <c r="G372" s="152"/>
    </row>
    <row r="373" spans="1:7" ht="12.75" customHeight="1" x14ac:dyDescent="0.2">
      <c r="A373" s="23"/>
      <c r="B373" s="44" t="s">
        <v>631</v>
      </c>
      <c r="C373" s="165"/>
      <c r="D373" s="166"/>
      <c r="E373" s="25"/>
      <c r="F373" s="26"/>
      <c r="G373" s="152"/>
    </row>
    <row r="374" spans="1:7" ht="12.75" customHeight="1" x14ac:dyDescent="0.2">
      <c r="A374" s="23"/>
      <c r="B374" s="44"/>
      <c r="C374" s="165"/>
      <c r="D374" s="166"/>
      <c r="E374" s="25"/>
      <c r="F374" s="26"/>
      <c r="G374" s="152"/>
    </row>
    <row r="375" spans="1:7" ht="12.75" customHeight="1" x14ac:dyDescent="0.2">
      <c r="A375" s="23"/>
      <c r="B375" s="37" t="s">
        <v>57</v>
      </c>
      <c r="C375" s="168"/>
      <c r="D375" s="173"/>
      <c r="E375" s="40"/>
      <c r="F375" s="26"/>
      <c r="G375" s="152" t="str">
        <f t="shared" si="5"/>
        <v/>
      </c>
    </row>
    <row r="376" spans="1:7" ht="12.75" customHeight="1" x14ac:dyDescent="0.2">
      <c r="A376" s="23"/>
      <c r="B376" s="38"/>
      <c r="C376" s="168"/>
      <c r="D376" s="173"/>
      <c r="E376" s="40"/>
      <c r="F376" s="26"/>
      <c r="G376" s="152" t="str">
        <f t="shared" si="5"/>
        <v/>
      </c>
    </row>
    <row r="377" spans="1:7" ht="12.75" customHeight="1" x14ac:dyDescent="0.2">
      <c r="A377" s="23"/>
      <c r="B377" s="39" t="s">
        <v>493</v>
      </c>
      <c r="C377" s="168" t="s">
        <v>7</v>
      </c>
      <c r="D377" s="173">
        <v>1</v>
      </c>
      <c r="E377" s="40"/>
      <c r="F377" s="26"/>
      <c r="G377" s="152" t="str">
        <f t="shared" si="5"/>
        <v/>
      </c>
    </row>
    <row r="378" spans="1:7" ht="24" x14ac:dyDescent="0.2">
      <c r="A378" s="23"/>
      <c r="B378" s="39" t="s">
        <v>492</v>
      </c>
      <c r="C378" s="168" t="s">
        <v>7</v>
      </c>
      <c r="D378" s="173">
        <v>1</v>
      </c>
      <c r="E378" s="40"/>
      <c r="F378" s="26"/>
      <c r="G378" s="152" t="str">
        <f t="shared" si="5"/>
        <v/>
      </c>
    </row>
    <row r="379" spans="1:7" ht="12.75" customHeight="1" x14ac:dyDescent="0.2">
      <c r="A379" s="23"/>
      <c r="B379" s="39"/>
      <c r="C379" s="168"/>
      <c r="D379" s="173"/>
      <c r="E379" s="40"/>
      <c r="F379" s="26"/>
      <c r="G379" s="152" t="str">
        <f t="shared" si="5"/>
        <v/>
      </c>
    </row>
    <row r="380" spans="1:7" ht="12.75" customHeight="1" x14ac:dyDescent="0.2">
      <c r="A380" s="23"/>
      <c r="B380" s="39" t="s">
        <v>111</v>
      </c>
      <c r="C380" s="168" t="s">
        <v>11</v>
      </c>
      <c r="D380" s="174">
        <v>1</v>
      </c>
      <c r="E380" s="25"/>
      <c r="F380" s="26"/>
      <c r="G380" s="152" t="str">
        <f t="shared" si="5"/>
        <v/>
      </c>
    </row>
    <row r="381" spans="1:7" ht="12.75" customHeight="1" x14ac:dyDescent="0.2">
      <c r="A381" s="23"/>
      <c r="B381" s="39" t="s">
        <v>112</v>
      </c>
      <c r="C381" s="168" t="s">
        <v>11</v>
      </c>
      <c r="D381" s="174">
        <v>7</v>
      </c>
      <c r="E381" s="49"/>
      <c r="F381" s="26"/>
      <c r="G381" s="152" t="str">
        <f t="shared" si="5"/>
        <v/>
      </c>
    </row>
    <row r="382" spans="1:7" ht="12.75" customHeight="1" x14ac:dyDescent="0.2">
      <c r="A382" s="23"/>
      <c r="B382" s="39" t="s">
        <v>542</v>
      </c>
      <c r="C382" s="168" t="s">
        <v>11</v>
      </c>
      <c r="D382" s="173">
        <v>18</v>
      </c>
      <c r="E382" s="40"/>
      <c r="F382" s="26"/>
      <c r="G382" s="152" t="str">
        <f t="shared" si="5"/>
        <v/>
      </c>
    </row>
    <row r="383" spans="1:7" ht="12.75" customHeight="1" x14ac:dyDescent="0.2">
      <c r="A383" s="23"/>
      <c r="B383" s="39"/>
      <c r="C383" s="168"/>
      <c r="D383" s="173"/>
      <c r="E383" s="40"/>
      <c r="F383" s="26"/>
      <c r="G383" s="152" t="str">
        <f t="shared" si="5"/>
        <v/>
      </c>
    </row>
    <row r="384" spans="1:7" ht="12.75" customHeight="1" x14ac:dyDescent="0.2">
      <c r="A384" s="23"/>
      <c r="B384" s="38" t="s">
        <v>114</v>
      </c>
      <c r="C384" s="168"/>
      <c r="D384" s="173"/>
      <c r="E384" s="40"/>
      <c r="F384" s="26"/>
      <c r="G384" s="152" t="str">
        <f t="shared" si="5"/>
        <v/>
      </c>
    </row>
    <row r="385" spans="1:7" ht="12.75" customHeight="1" x14ac:dyDescent="0.2">
      <c r="A385" s="23"/>
      <c r="B385" s="39"/>
      <c r="C385" s="168"/>
      <c r="D385" s="173"/>
      <c r="E385" s="40"/>
      <c r="F385" s="26"/>
      <c r="G385" s="152" t="str">
        <f t="shared" si="5"/>
        <v/>
      </c>
    </row>
    <row r="386" spans="1:7" ht="12.75" customHeight="1" x14ac:dyDescent="0.2">
      <c r="A386" s="23"/>
      <c r="B386" s="33" t="s">
        <v>115</v>
      </c>
      <c r="C386" s="165" t="s">
        <v>11</v>
      </c>
      <c r="D386" s="166">
        <v>598</v>
      </c>
      <c r="E386" s="25"/>
      <c r="F386" s="71"/>
      <c r="G386" s="152" t="str">
        <f t="shared" si="5"/>
        <v/>
      </c>
    </row>
    <row r="387" spans="1:7" ht="12.75" customHeight="1" x14ac:dyDescent="0.2">
      <c r="A387" s="23"/>
      <c r="B387" s="33" t="s">
        <v>116</v>
      </c>
      <c r="C387" s="165" t="s">
        <v>11</v>
      </c>
      <c r="D387" s="166">
        <v>245</v>
      </c>
      <c r="E387" s="25"/>
      <c r="F387" s="71"/>
      <c r="G387" s="152" t="str">
        <f t="shared" si="5"/>
        <v/>
      </c>
    </row>
    <row r="388" spans="1:7" ht="12.75" customHeight="1" x14ac:dyDescent="0.2">
      <c r="A388" s="23"/>
      <c r="B388" s="33" t="s">
        <v>117</v>
      </c>
      <c r="C388" s="165" t="s">
        <v>11</v>
      </c>
      <c r="D388" s="166">
        <v>148</v>
      </c>
      <c r="E388" s="49"/>
      <c r="F388" s="71"/>
      <c r="G388" s="152" t="str">
        <f t="shared" si="5"/>
        <v/>
      </c>
    </row>
    <row r="389" spans="1:7" ht="12.75" customHeight="1" x14ac:dyDescent="0.2">
      <c r="A389" s="23"/>
      <c r="B389" s="33" t="s">
        <v>118</v>
      </c>
      <c r="C389" s="165" t="s">
        <v>11</v>
      </c>
      <c r="D389" s="166">
        <v>115</v>
      </c>
      <c r="E389" s="25"/>
      <c r="F389" s="153"/>
      <c r="G389" s="152" t="str">
        <f t="shared" si="5"/>
        <v/>
      </c>
    </row>
    <row r="390" spans="1:7" ht="12.75" customHeight="1" x14ac:dyDescent="0.2">
      <c r="A390" s="23"/>
      <c r="B390" s="33" t="s">
        <v>119</v>
      </c>
      <c r="C390" s="165" t="s">
        <v>11</v>
      </c>
      <c r="D390" s="166">
        <v>99</v>
      </c>
      <c r="E390" s="25"/>
      <c r="F390" s="153"/>
      <c r="G390" s="152" t="str">
        <f t="shared" si="5"/>
        <v/>
      </c>
    </row>
    <row r="391" spans="1:7" ht="12.75" customHeight="1" x14ac:dyDescent="0.2">
      <c r="A391" s="23"/>
      <c r="B391" s="33" t="s">
        <v>120</v>
      </c>
      <c r="C391" s="165" t="s">
        <v>11</v>
      </c>
      <c r="D391" s="166">
        <v>9</v>
      </c>
      <c r="E391" s="25"/>
      <c r="F391" s="153"/>
      <c r="G391" s="152" t="str">
        <f t="shared" si="5"/>
        <v/>
      </c>
    </row>
    <row r="392" spans="1:7" ht="12.75" customHeight="1" x14ac:dyDescent="0.2">
      <c r="A392" s="23"/>
      <c r="B392" s="33" t="s">
        <v>527</v>
      </c>
      <c r="C392" s="165" t="s">
        <v>11</v>
      </c>
      <c r="D392" s="166">
        <v>38</v>
      </c>
      <c r="E392" s="25"/>
      <c r="F392" s="153"/>
      <c r="G392" s="152" t="str">
        <f t="shared" si="5"/>
        <v/>
      </c>
    </row>
    <row r="393" spans="1:7" ht="12.75" customHeight="1" x14ac:dyDescent="0.2">
      <c r="A393" s="23"/>
      <c r="B393" s="33"/>
      <c r="C393" s="165"/>
      <c r="D393" s="166"/>
      <c r="E393" s="25"/>
      <c r="F393" s="50"/>
      <c r="G393" s="152" t="str">
        <f t="shared" si="5"/>
        <v/>
      </c>
    </row>
    <row r="394" spans="1:7" ht="12.75" customHeight="1" x14ac:dyDescent="0.2">
      <c r="A394" s="23"/>
      <c r="B394" s="33" t="s">
        <v>265</v>
      </c>
      <c r="C394" s="165"/>
      <c r="D394" s="166"/>
      <c r="E394" s="25"/>
      <c r="F394" s="50"/>
      <c r="G394" s="152" t="str">
        <f t="shared" si="5"/>
        <v/>
      </c>
    </row>
    <row r="395" spans="1:7" ht="12.75" customHeight="1" x14ac:dyDescent="0.2">
      <c r="A395" s="23"/>
      <c r="B395" s="33"/>
      <c r="C395" s="165"/>
      <c r="D395" s="166"/>
      <c r="E395" s="25"/>
      <c r="F395" s="50"/>
      <c r="G395" s="152" t="str">
        <f t="shared" si="5"/>
        <v/>
      </c>
    </row>
    <row r="396" spans="1:7" ht="12.75" customHeight="1" x14ac:dyDescent="0.2">
      <c r="A396" s="23"/>
      <c r="B396" s="33" t="s">
        <v>184</v>
      </c>
      <c r="C396" s="165" t="s">
        <v>11</v>
      </c>
      <c r="D396" s="166">
        <v>650</v>
      </c>
      <c r="E396" s="25"/>
      <c r="F396" s="50"/>
      <c r="G396" s="152" t="str">
        <f t="shared" si="5"/>
        <v/>
      </c>
    </row>
    <row r="397" spans="1:7" ht="12.75" customHeight="1" x14ac:dyDescent="0.2">
      <c r="A397" s="23"/>
      <c r="B397" s="33" t="s">
        <v>528</v>
      </c>
      <c r="C397" s="165" t="s">
        <v>11</v>
      </c>
      <c r="D397" s="166">
        <v>12</v>
      </c>
      <c r="E397" s="25"/>
      <c r="F397" s="50"/>
      <c r="G397" s="152" t="str">
        <f t="shared" si="5"/>
        <v/>
      </c>
    </row>
    <row r="398" spans="1:7" ht="12.75" customHeight="1" x14ac:dyDescent="0.2">
      <c r="A398" s="23"/>
      <c r="B398" s="33"/>
      <c r="C398" s="165"/>
      <c r="D398" s="166"/>
      <c r="E398" s="25"/>
      <c r="F398" s="50"/>
      <c r="G398" s="152" t="str">
        <f t="shared" si="5"/>
        <v/>
      </c>
    </row>
    <row r="399" spans="1:7" ht="12.75" customHeight="1" x14ac:dyDescent="0.2">
      <c r="A399" s="23"/>
      <c r="B399" s="33" t="s">
        <v>58</v>
      </c>
      <c r="C399" s="165" t="s">
        <v>7</v>
      </c>
      <c r="D399" s="166">
        <v>1</v>
      </c>
      <c r="E399" s="25"/>
      <c r="F399" s="26"/>
      <c r="G399" s="152" t="str">
        <f t="shared" ref="G399:G467" si="6">IF(F399="","",IF(E399="",ROUND(D399*F399,2),ROUND(E399*F399,2)))</f>
        <v/>
      </c>
    </row>
    <row r="400" spans="1:7" ht="12.75" customHeight="1" x14ac:dyDescent="0.2">
      <c r="A400" s="23"/>
      <c r="B400" s="38" t="s">
        <v>59</v>
      </c>
      <c r="C400" s="168" t="s">
        <v>7</v>
      </c>
      <c r="D400" s="173">
        <v>1</v>
      </c>
      <c r="E400" s="41"/>
      <c r="F400" s="26"/>
      <c r="G400" s="152" t="str">
        <f t="shared" si="6"/>
        <v/>
      </c>
    </row>
    <row r="401" spans="1:7" ht="12.75" customHeight="1" x14ac:dyDescent="0.2">
      <c r="A401" s="23"/>
      <c r="B401" s="38" t="s">
        <v>121</v>
      </c>
      <c r="C401" s="168" t="s">
        <v>7</v>
      </c>
      <c r="D401" s="173">
        <v>1</v>
      </c>
      <c r="E401" s="40"/>
      <c r="F401" s="26"/>
      <c r="G401" s="152" t="str">
        <f t="shared" si="6"/>
        <v/>
      </c>
    </row>
    <row r="402" spans="1:7" ht="12.75" customHeight="1" x14ac:dyDescent="0.2">
      <c r="A402" s="23"/>
      <c r="B402" s="38"/>
      <c r="C402" s="168"/>
      <c r="D402" s="173"/>
      <c r="E402" s="40"/>
      <c r="F402" s="26"/>
      <c r="G402" s="152" t="str">
        <f t="shared" si="6"/>
        <v/>
      </c>
    </row>
    <row r="403" spans="1:7" ht="12.75" customHeight="1" x14ac:dyDescent="0.2">
      <c r="A403" s="23"/>
      <c r="B403" s="38" t="s">
        <v>417</v>
      </c>
      <c r="C403" s="168" t="s">
        <v>7</v>
      </c>
      <c r="D403" s="173">
        <v>1</v>
      </c>
      <c r="E403" s="40"/>
      <c r="F403" s="26"/>
      <c r="G403" s="152" t="str">
        <f t="shared" si="6"/>
        <v/>
      </c>
    </row>
    <row r="404" spans="1:7" ht="12.75" customHeight="1" x14ac:dyDescent="0.2">
      <c r="A404" s="23"/>
      <c r="B404" s="38"/>
      <c r="C404" s="168"/>
      <c r="D404" s="173"/>
      <c r="E404" s="40"/>
      <c r="F404" s="26"/>
      <c r="G404" s="152" t="str">
        <f t="shared" si="6"/>
        <v/>
      </c>
    </row>
    <row r="405" spans="1:7" ht="12.75" customHeight="1" x14ac:dyDescent="0.2">
      <c r="A405" s="23"/>
      <c r="B405" s="38"/>
      <c r="C405" s="168"/>
      <c r="D405" s="173"/>
      <c r="E405" s="40"/>
      <c r="F405" s="26"/>
      <c r="G405" s="152"/>
    </row>
    <row r="406" spans="1:7" ht="12.75" customHeight="1" x14ac:dyDescent="0.2">
      <c r="A406" s="23"/>
      <c r="B406" s="38"/>
      <c r="C406" s="168"/>
      <c r="D406" s="173"/>
      <c r="E406" s="40"/>
      <c r="F406" s="26"/>
      <c r="G406" s="152"/>
    </row>
    <row r="407" spans="1:7" ht="12.75" customHeight="1" x14ac:dyDescent="0.2">
      <c r="A407" s="23"/>
      <c r="B407" s="43" t="s">
        <v>266</v>
      </c>
      <c r="C407" s="168"/>
      <c r="D407" s="173"/>
      <c r="E407" s="40"/>
      <c r="F407" s="26"/>
      <c r="G407" s="152" t="str">
        <f t="shared" si="6"/>
        <v/>
      </c>
    </row>
    <row r="408" spans="1:7" ht="12.75" customHeight="1" x14ac:dyDescent="0.2">
      <c r="A408" s="23"/>
      <c r="B408" s="29"/>
      <c r="C408" s="168"/>
      <c r="D408" s="173"/>
      <c r="E408" s="40"/>
      <c r="F408" s="26"/>
      <c r="G408" s="152" t="str">
        <f t="shared" si="6"/>
        <v/>
      </c>
    </row>
    <row r="409" spans="1:7" ht="12.75" customHeight="1" x14ac:dyDescent="0.2">
      <c r="A409" s="23"/>
      <c r="B409" s="43" t="s">
        <v>267</v>
      </c>
      <c r="C409" s="168" t="s">
        <v>256</v>
      </c>
      <c r="D409" s="173"/>
      <c r="E409" s="40"/>
      <c r="F409" s="26"/>
      <c r="G409" s="152" t="str">
        <f t="shared" si="6"/>
        <v/>
      </c>
    </row>
    <row r="410" spans="1:7" ht="12.75" customHeight="1" x14ac:dyDescent="0.2">
      <c r="A410" s="23"/>
      <c r="B410" s="38" t="s">
        <v>416</v>
      </c>
      <c r="C410" s="168"/>
      <c r="D410" s="173"/>
      <c r="E410" s="40"/>
      <c r="F410" s="26"/>
      <c r="G410" s="152" t="str">
        <f t="shared" si="6"/>
        <v/>
      </c>
    </row>
    <row r="411" spans="1:7" ht="12.75" customHeight="1" x14ac:dyDescent="0.2">
      <c r="A411" s="23"/>
      <c r="B411" s="38"/>
      <c r="C411" s="168"/>
      <c r="D411" s="173"/>
      <c r="E411" s="40"/>
      <c r="F411" s="26"/>
      <c r="G411" s="152" t="str">
        <f t="shared" si="6"/>
        <v/>
      </c>
    </row>
    <row r="412" spans="1:7" ht="12.75" customHeight="1" x14ac:dyDescent="0.2">
      <c r="A412" s="23"/>
      <c r="B412" s="37" t="s">
        <v>271</v>
      </c>
      <c r="C412" s="168"/>
      <c r="D412" s="173"/>
      <c r="E412" s="40"/>
      <c r="F412" s="26"/>
      <c r="G412" s="152" t="str">
        <f t="shared" si="6"/>
        <v/>
      </c>
    </row>
    <row r="413" spans="1:7" ht="12.75" customHeight="1" x14ac:dyDescent="0.2">
      <c r="A413" s="23"/>
      <c r="B413" s="38"/>
      <c r="C413" s="168"/>
      <c r="D413" s="173"/>
      <c r="E413" s="40"/>
      <c r="F413" s="26"/>
      <c r="G413" s="152" t="str">
        <f t="shared" si="6"/>
        <v/>
      </c>
    </row>
    <row r="414" spans="1:7" ht="12.75" customHeight="1" x14ac:dyDescent="0.2">
      <c r="A414" s="23"/>
      <c r="B414" s="37" t="s">
        <v>57</v>
      </c>
      <c r="C414" s="168"/>
      <c r="D414" s="173"/>
      <c r="E414" s="40"/>
      <c r="F414" s="26"/>
      <c r="G414" s="152" t="str">
        <f t="shared" si="6"/>
        <v/>
      </c>
    </row>
    <row r="415" spans="1:7" ht="12.75" customHeight="1" x14ac:dyDescent="0.2">
      <c r="A415" s="23"/>
      <c r="B415" s="38"/>
      <c r="C415" s="168"/>
      <c r="D415" s="173"/>
      <c r="E415" s="40"/>
      <c r="F415" s="26"/>
      <c r="G415" s="152" t="str">
        <f t="shared" si="6"/>
        <v/>
      </c>
    </row>
    <row r="416" spans="1:7" ht="25.5" customHeight="1" x14ac:dyDescent="0.2">
      <c r="A416" s="23"/>
      <c r="B416" s="39" t="s">
        <v>110</v>
      </c>
      <c r="C416" s="168" t="s">
        <v>7</v>
      </c>
      <c r="D416" s="173">
        <v>1</v>
      </c>
      <c r="E416" s="40"/>
      <c r="F416" s="26"/>
      <c r="G416" s="152" t="str">
        <f t="shared" si="6"/>
        <v/>
      </c>
    </row>
    <row r="417" spans="1:7" ht="12.75" customHeight="1" x14ac:dyDescent="0.2">
      <c r="A417" s="23"/>
      <c r="B417" s="39"/>
      <c r="C417" s="168"/>
      <c r="D417" s="173"/>
      <c r="E417" s="40"/>
      <c r="F417" s="26"/>
      <c r="G417" s="152" t="str">
        <f t="shared" si="6"/>
        <v/>
      </c>
    </row>
    <row r="418" spans="1:7" ht="12.75" customHeight="1" x14ac:dyDescent="0.2">
      <c r="A418" s="23"/>
      <c r="B418" s="39" t="s">
        <v>552</v>
      </c>
      <c r="C418" s="168" t="s">
        <v>11</v>
      </c>
      <c r="D418" s="174">
        <v>6</v>
      </c>
      <c r="E418" s="40"/>
      <c r="F418" s="26"/>
      <c r="G418" s="152" t="str">
        <f t="shared" si="6"/>
        <v/>
      </c>
    </row>
    <row r="419" spans="1:7" ht="12.75" customHeight="1" x14ac:dyDescent="0.2">
      <c r="A419" s="23"/>
      <c r="B419" s="39" t="s">
        <v>111</v>
      </c>
      <c r="C419" s="168" t="s">
        <v>11</v>
      </c>
      <c r="D419" s="174">
        <v>6</v>
      </c>
      <c r="E419" s="40"/>
      <c r="F419" s="26"/>
      <c r="G419" s="152" t="str">
        <f t="shared" si="6"/>
        <v/>
      </c>
    </row>
    <row r="420" spans="1:7" ht="12.75" customHeight="1" x14ac:dyDescent="0.2">
      <c r="A420" s="23"/>
      <c r="B420" s="39" t="s">
        <v>112</v>
      </c>
      <c r="C420" s="168" t="s">
        <v>11</v>
      </c>
      <c r="D420" s="174">
        <v>3</v>
      </c>
      <c r="E420" s="40"/>
      <c r="F420" s="26"/>
      <c r="G420" s="152" t="str">
        <f t="shared" si="6"/>
        <v/>
      </c>
    </row>
    <row r="421" spans="1:7" ht="12.75" customHeight="1" x14ac:dyDescent="0.2">
      <c r="A421" s="23"/>
      <c r="B421" s="39" t="s">
        <v>542</v>
      </c>
      <c r="C421" s="168" t="s">
        <v>11</v>
      </c>
      <c r="D421" s="174">
        <v>18</v>
      </c>
      <c r="E421" s="41"/>
      <c r="F421" s="26"/>
      <c r="G421" s="152" t="str">
        <f t="shared" si="6"/>
        <v/>
      </c>
    </row>
    <row r="422" spans="1:7" ht="12.75" customHeight="1" x14ac:dyDescent="0.2">
      <c r="A422" s="23"/>
      <c r="B422" s="39" t="s">
        <v>551</v>
      </c>
      <c r="C422" s="168" t="s">
        <v>11</v>
      </c>
      <c r="D422" s="174">
        <v>12</v>
      </c>
      <c r="E422" s="40"/>
      <c r="F422" s="26"/>
      <c r="G422" s="152" t="str">
        <f t="shared" si="6"/>
        <v/>
      </c>
    </row>
    <row r="423" spans="1:7" ht="12.75" customHeight="1" x14ac:dyDescent="0.2">
      <c r="A423" s="23"/>
      <c r="B423" s="39" t="s">
        <v>113</v>
      </c>
      <c r="C423" s="168" t="s">
        <v>11</v>
      </c>
      <c r="D423" s="173">
        <v>8</v>
      </c>
      <c r="E423" s="40"/>
      <c r="F423" s="26"/>
      <c r="G423" s="152" t="str">
        <f t="shared" si="6"/>
        <v/>
      </c>
    </row>
    <row r="424" spans="1:7" ht="12.75" customHeight="1" x14ac:dyDescent="0.2">
      <c r="A424" s="23"/>
      <c r="B424" s="39"/>
      <c r="C424" s="168"/>
      <c r="D424" s="173"/>
      <c r="E424" s="40"/>
      <c r="F424" s="26"/>
      <c r="G424" s="152" t="str">
        <f t="shared" si="6"/>
        <v/>
      </c>
    </row>
    <row r="425" spans="1:7" ht="12.75" customHeight="1" x14ac:dyDescent="0.2">
      <c r="A425" s="23"/>
      <c r="B425" s="33" t="s">
        <v>58</v>
      </c>
      <c r="C425" s="165" t="s">
        <v>7</v>
      </c>
      <c r="D425" s="166">
        <v>1</v>
      </c>
      <c r="E425" s="25"/>
      <c r="F425" s="26"/>
      <c r="G425" s="152" t="str">
        <f t="shared" si="6"/>
        <v/>
      </c>
    </row>
    <row r="426" spans="1:7" ht="12.75" customHeight="1" x14ac:dyDescent="0.2">
      <c r="A426" s="23"/>
      <c r="B426" s="38" t="s">
        <v>59</v>
      </c>
      <c r="C426" s="168" t="s">
        <v>7</v>
      </c>
      <c r="D426" s="173">
        <v>1</v>
      </c>
      <c r="E426" s="41"/>
      <c r="F426" s="26"/>
      <c r="G426" s="152" t="str">
        <f t="shared" si="6"/>
        <v/>
      </c>
    </row>
    <row r="427" spans="1:7" ht="12.75" customHeight="1" x14ac:dyDescent="0.2">
      <c r="A427" s="23"/>
      <c r="B427" s="38"/>
      <c r="C427" s="168"/>
      <c r="D427" s="173"/>
      <c r="E427" s="40"/>
      <c r="F427" s="26"/>
      <c r="G427" s="152" t="str">
        <f t="shared" si="6"/>
        <v/>
      </c>
    </row>
    <row r="428" spans="1:7" ht="12.75" customHeight="1" x14ac:dyDescent="0.2">
      <c r="A428" s="42" t="s">
        <v>564</v>
      </c>
      <c r="B428" s="29" t="s">
        <v>60</v>
      </c>
      <c r="C428" s="168"/>
      <c r="D428" s="173"/>
      <c r="E428" s="40"/>
      <c r="F428" s="26"/>
      <c r="G428" s="152" t="str">
        <f t="shared" si="6"/>
        <v/>
      </c>
    </row>
    <row r="429" spans="1:7" ht="12.75" customHeight="1" x14ac:dyDescent="0.2">
      <c r="A429" s="23"/>
      <c r="B429" s="38"/>
      <c r="C429" s="168"/>
      <c r="D429" s="173"/>
      <c r="E429" s="40"/>
      <c r="F429" s="26"/>
      <c r="G429" s="152" t="str">
        <f t="shared" si="6"/>
        <v/>
      </c>
    </row>
    <row r="430" spans="1:7" ht="12.75" customHeight="1" x14ac:dyDescent="0.2">
      <c r="A430" s="23"/>
      <c r="B430" s="125" t="s">
        <v>418</v>
      </c>
      <c r="C430" s="168"/>
      <c r="D430" s="173"/>
      <c r="E430" s="40"/>
      <c r="F430" s="26"/>
      <c r="G430" s="152" t="str">
        <f t="shared" si="6"/>
        <v/>
      </c>
    </row>
    <row r="431" spans="1:7" ht="12.75" customHeight="1" x14ac:dyDescent="0.2">
      <c r="A431" s="23"/>
      <c r="B431" s="34"/>
      <c r="C431" s="168"/>
      <c r="D431" s="173"/>
      <c r="E431" s="40"/>
      <c r="F431" s="26"/>
      <c r="G431" s="152" t="str">
        <f t="shared" si="6"/>
        <v/>
      </c>
    </row>
    <row r="432" spans="1:7" ht="12.75" customHeight="1" x14ac:dyDescent="0.2">
      <c r="A432" s="23"/>
      <c r="B432" s="44" t="s">
        <v>273</v>
      </c>
      <c r="C432" s="168"/>
      <c r="D432" s="173"/>
      <c r="E432" s="40"/>
      <c r="F432" s="26"/>
      <c r="G432" s="152" t="str">
        <f t="shared" si="6"/>
        <v/>
      </c>
    </row>
    <row r="433" spans="1:7" ht="12.75" customHeight="1" x14ac:dyDescent="0.2">
      <c r="A433" s="23"/>
      <c r="B433" s="34"/>
      <c r="C433" s="168"/>
      <c r="D433" s="173"/>
      <c r="E433" s="40"/>
      <c r="F433" s="26"/>
      <c r="G433" s="152" t="str">
        <f t="shared" si="6"/>
        <v/>
      </c>
    </row>
    <row r="434" spans="1:7" ht="12.75" customHeight="1" x14ac:dyDescent="0.2">
      <c r="A434" s="23"/>
      <c r="B434" s="38" t="s">
        <v>61</v>
      </c>
      <c r="C434" s="168" t="s">
        <v>7</v>
      </c>
      <c r="D434" s="173">
        <v>1</v>
      </c>
      <c r="E434" s="40"/>
      <c r="F434" s="26"/>
      <c r="G434" s="152" t="str">
        <f t="shared" si="6"/>
        <v/>
      </c>
    </row>
    <row r="435" spans="1:7" ht="12.75" customHeight="1" x14ac:dyDescent="0.2">
      <c r="A435" s="23"/>
      <c r="B435" s="38" t="s">
        <v>62</v>
      </c>
      <c r="C435" s="168" t="s">
        <v>7</v>
      </c>
      <c r="D435" s="173">
        <v>1</v>
      </c>
      <c r="E435" s="40"/>
      <c r="F435" s="26"/>
      <c r="G435" s="152" t="str">
        <f t="shared" si="6"/>
        <v/>
      </c>
    </row>
    <row r="436" spans="1:7" ht="12.75" customHeight="1" x14ac:dyDescent="0.2">
      <c r="A436" s="23"/>
      <c r="B436" s="38"/>
      <c r="C436" s="168"/>
      <c r="D436" s="173"/>
      <c r="E436" s="40"/>
      <c r="F436" s="26"/>
      <c r="G436" s="152" t="str">
        <f t="shared" si="6"/>
        <v/>
      </c>
    </row>
    <row r="437" spans="1:7" ht="12.75" customHeight="1" x14ac:dyDescent="0.2">
      <c r="A437" s="23"/>
      <c r="B437" s="44" t="s">
        <v>274</v>
      </c>
      <c r="C437" s="168"/>
      <c r="D437" s="173"/>
      <c r="E437" s="40"/>
      <c r="F437" s="26"/>
      <c r="G437" s="152" t="str">
        <f t="shared" si="6"/>
        <v/>
      </c>
    </row>
    <row r="438" spans="1:7" ht="12.75" customHeight="1" x14ac:dyDescent="0.2">
      <c r="A438" s="23"/>
      <c r="B438" s="34"/>
      <c r="C438" s="168"/>
      <c r="D438" s="173"/>
      <c r="E438" s="40"/>
      <c r="F438" s="26"/>
      <c r="G438" s="152" t="str">
        <f t="shared" si="6"/>
        <v/>
      </c>
    </row>
    <row r="439" spans="1:7" ht="12.75" customHeight="1" x14ac:dyDescent="0.2">
      <c r="A439" s="23"/>
      <c r="B439" s="38" t="s">
        <v>61</v>
      </c>
      <c r="C439" s="168" t="s">
        <v>7</v>
      </c>
      <c r="D439" s="173">
        <v>1</v>
      </c>
      <c r="E439" s="40"/>
      <c r="F439" s="26"/>
      <c r="G439" s="152" t="str">
        <f t="shared" si="6"/>
        <v/>
      </c>
    </row>
    <row r="440" spans="1:7" ht="12.75" customHeight="1" x14ac:dyDescent="0.2">
      <c r="A440" s="23"/>
      <c r="B440" s="38" t="s">
        <v>62</v>
      </c>
      <c r="C440" s="168" t="s">
        <v>7</v>
      </c>
      <c r="D440" s="173">
        <v>1</v>
      </c>
      <c r="E440" s="40"/>
      <c r="F440" s="26"/>
      <c r="G440" s="152" t="str">
        <f t="shared" si="6"/>
        <v/>
      </c>
    </row>
    <row r="441" spans="1:7" ht="12.75" customHeight="1" x14ac:dyDescent="0.2">
      <c r="A441" s="23"/>
      <c r="B441" s="34"/>
      <c r="C441" s="168"/>
      <c r="D441" s="173"/>
      <c r="E441" s="40"/>
      <c r="F441" s="26"/>
      <c r="G441" s="152" t="str">
        <f t="shared" si="6"/>
        <v/>
      </c>
    </row>
    <row r="442" spans="1:7" ht="12.75" customHeight="1" x14ac:dyDescent="0.2">
      <c r="A442" s="23"/>
      <c r="B442" s="125" t="s">
        <v>618</v>
      </c>
      <c r="C442" s="168"/>
      <c r="D442" s="173"/>
      <c r="E442" s="40"/>
      <c r="F442" s="26"/>
      <c r="G442" s="152" t="str">
        <f t="shared" si="6"/>
        <v/>
      </c>
    </row>
    <row r="443" spans="1:7" ht="12.75" customHeight="1" x14ac:dyDescent="0.2">
      <c r="A443" s="23"/>
      <c r="B443" s="34"/>
      <c r="C443" s="168"/>
      <c r="D443" s="173"/>
      <c r="E443" s="40"/>
      <c r="F443" s="26"/>
      <c r="G443" s="152" t="str">
        <f t="shared" si="6"/>
        <v/>
      </c>
    </row>
    <row r="444" spans="1:7" ht="12.75" customHeight="1" x14ac:dyDescent="0.2">
      <c r="A444" s="23"/>
      <c r="B444" s="44" t="s">
        <v>273</v>
      </c>
      <c r="C444" s="168"/>
      <c r="D444" s="173"/>
      <c r="E444" s="40"/>
      <c r="F444" s="26"/>
      <c r="G444" s="152" t="str">
        <f t="shared" si="6"/>
        <v/>
      </c>
    </row>
    <row r="445" spans="1:7" ht="12.75" customHeight="1" x14ac:dyDescent="0.2">
      <c r="A445" s="23"/>
      <c r="B445" s="34"/>
      <c r="C445" s="168"/>
      <c r="D445" s="173"/>
      <c r="E445" s="40"/>
      <c r="F445" s="26"/>
      <c r="G445" s="152" t="str">
        <f t="shared" si="6"/>
        <v/>
      </c>
    </row>
    <row r="446" spans="1:7" ht="38.25" customHeight="1" x14ac:dyDescent="0.2">
      <c r="A446" s="23"/>
      <c r="B446" s="38" t="s">
        <v>554</v>
      </c>
      <c r="C446" s="168" t="s">
        <v>7</v>
      </c>
      <c r="D446" s="173">
        <v>1</v>
      </c>
      <c r="E446" s="40"/>
      <c r="F446" s="26"/>
      <c r="G446" s="152" t="str">
        <f t="shared" si="6"/>
        <v/>
      </c>
    </row>
    <row r="447" spans="1:7" ht="12.75" customHeight="1" x14ac:dyDescent="0.2">
      <c r="A447" s="23"/>
      <c r="B447" s="38"/>
      <c r="C447" s="168"/>
      <c r="D447" s="173"/>
      <c r="E447" s="40"/>
      <c r="F447" s="26"/>
      <c r="G447" s="152" t="str">
        <f t="shared" si="6"/>
        <v/>
      </c>
    </row>
    <row r="448" spans="1:7" ht="24" x14ac:dyDescent="0.2">
      <c r="A448" s="23"/>
      <c r="B448" s="38" t="s">
        <v>122</v>
      </c>
      <c r="C448" s="168" t="s">
        <v>7</v>
      </c>
      <c r="D448" s="173">
        <v>1</v>
      </c>
      <c r="E448" s="40"/>
      <c r="F448" s="26"/>
      <c r="G448" s="152" t="str">
        <f t="shared" si="6"/>
        <v/>
      </c>
    </row>
    <row r="449" spans="1:7" ht="12.75" customHeight="1" x14ac:dyDescent="0.2">
      <c r="A449" s="23"/>
      <c r="B449" s="38"/>
      <c r="C449" s="168"/>
      <c r="D449" s="173"/>
      <c r="E449" s="40"/>
      <c r="F449" s="26"/>
      <c r="G449" s="152" t="str">
        <f t="shared" si="6"/>
        <v/>
      </c>
    </row>
    <row r="450" spans="1:7" ht="12.75" customHeight="1" x14ac:dyDescent="0.2">
      <c r="A450" s="23"/>
      <c r="B450" s="44" t="s">
        <v>274</v>
      </c>
      <c r="C450" s="168" t="s">
        <v>199</v>
      </c>
      <c r="D450" s="173"/>
      <c r="E450" s="40"/>
      <c r="F450" s="26"/>
      <c r="G450" s="152" t="str">
        <f t="shared" si="6"/>
        <v/>
      </c>
    </row>
    <row r="451" spans="1:7" ht="12.75" customHeight="1" x14ac:dyDescent="0.2">
      <c r="A451" s="23"/>
      <c r="B451" s="38"/>
      <c r="C451" s="168"/>
      <c r="D451" s="173"/>
      <c r="E451" s="40"/>
      <c r="F451" s="26"/>
      <c r="G451" s="152" t="str">
        <f t="shared" si="6"/>
        <v/>
      </c>
    </row>
    <row r="452" spans="1:7" ht="12.75" customHeight="1" x14ac:dyDescent="0.2">
      <c r="A452" s="23"/>
      <c r="B452" s="125" t="s">
        <v>419</v>
      </c>
      <c r="C452" s="168"/>
      <c r="D452" s="173"/>
      <c r="E452" s="40"/>
      <c r="F452" s="26"/>
      <c r="G452" s="152" t="str">
        <f t="shared" si="6"/>
        <v/>
      </c>
    </row>
    <row r="453" spans="1:7" ht="12.75" customHeight="1" x14ac:dyDescent="0.2">
      <c r="A453" s="23"/>
      <c r="B453" s="38"/>
      <c r="C453" s="168"/>
      <c r="D453" s="173"/>
      <c r="E453" s="40"/>
      <c r="F453" s="26"/>
      <c r="G453" s="152" t="str">
        <f t="shared" si="6"/>
        <v/>
      </c>
    </row>
    <row r="454" spans="1:7" ht="12.75" customHeight="1" x14ac:dyDescent="0.2">
      <c r="A454" s="23"/>
      <c r="B454" s="44" t="s">
        <v>273</v>
      </c>
      <c r="C454" s="168"/>
      <c r="D454" s="173"/>
      <c r="E454" s="40"/>
      <c r="F454" s="26"/>
      <c r="G454" s="152" t="str">
        <f t="shared" si="6"/>
        <v/>
      </c>
    </row>
    <row r="455" spans="1:7" ht="12.75" customHeight="1" x14ac:dyDescent="0.2">
      <c r="A455" s="23"/>
      <c r="B455" s="38" t="s">
        <v>123</v>
      </c>
      <c r="C455" s="168" t="s">
        <v>7</v>
      </c>
      <c r="D455" s="173">
        <v>1</v>
      </c>
      <c r="E455" s="40"/>
      <c r="F455" s="26"/>
      <c r="G455" s="152" t="str">
        <f t="shared" si="6"/>
        <v/>
      </c>
    </row>
    <row r="456" spans="1:7" ht="25.5" customHeight="1" x14ac:dyDescent="0.2">
      <c r="A456" s="23"/>
      <c r="B456" s="38" t="s">
        <v>124</v>
      </c>
      <c r="C456" s="168" t="s">
        <v>7</v>
      </c>
      <c r="D456" s="173">
        <v>1</v>
      </c>
      <c r="E456" s="40"/>
      <c r="F456" s="26"/>
      <c r="G456" s="152" t="str">
        <f t="shared" si="6"/>
        <v/>
      </c>
    </row>
    <row r="457" spans="1:7" ht="12.75" customHeight="1" x14ac:dyDescent="0.2">
      <c r="A457" s="23"/>
      <c r="B457" s="38"/>
      <c r="C457" s="168"/>
      <c r="D457" s="173"/>
      <c r="E457" s="40"/>
      <c r="F457" s="26"/>
      <c r="G457" s="152" t="str">
        <f t="shared" si="6"/>
        <v/>
      </c>
    </row>
    <row r="458" spans="1:7" ht="12.75" customHeight="1" x14ac:dyDescent="0.2">
      <c r="A458" s="23"/>
      <c r="B458" s="44" t="s">
        <v>274</v>
      </c>
      <c r="C458" s="168"/>
      <c r="D458" s="173"/>
      <c r="E458" s="40"/>
      <c r="F458" s="26"/>
      <c r="G458" s="152" t="str">
        <f t="shared" si="6"/>
        <v/>
      </c>
    </row>
    <row r="459" spans="1:7" ht="12.75" customHeight="1" x14ac:dyDescent="0.2">
      <c r="A459" s="23"/>
      <c r="B459" s="38" t="s">
        <v>123</v>
      </c>
      <c r="C459" s="168" t="s">
        <v>7</v>
      </c>
      <c r="D459" s="173">
        <v>1</v>
      </c>
      <c r="E459" s="40"/>
      <c r="F459" s="26"/>
      <c r="G459" s="152" t="str">
        <f t="shared" si="6"/>
        <v/>
      </c>
    </row>
    <row r="460" spans="1:7" ht="25.5" customHeight="1" x14ac:dyDescent="0.2">
      <c r="A460" s="23"/>
      <c r="B460" s="38" t="s">
        <v>124</v>
      </c>
      <c r="C460" s="168" t="s">
        <v>7</v>
      </c>
      <c r="D460" s="173">
        <v>1</v>
      </c>
      <c r="E460" s="40"/>
      <c r="F460" s="26"/>
      <c r="G460" s="152" t="str">
        <f t="shared" si="6"/>
        <v/>
      </c>
    </row>
    <row r="461" spans="1:7" ht="12.75" customHeight="1" x14ac:dyDescent="0.2">
      <c r="A461" s="23"/>
      <c r="B461" s="38"/>
      <c r="C461" s="168"/>
      <c r="D461" s="173"/>
      <c r="E461" s="40"/>
      <c r="F461" s="26"/>
      <c r="G461" s="152" t="str">
        <f t="shared" si="6"/>
        <v/>
      </c>
    </row>
    <row r="462" spans="1:7" ht="12.75" customHeight="1" x14ac:dyDescent="0.2">
      <c r="A462" s="23"/>
      <c r="B462" s="38"/>
      <c r="C462" s="168"/>
      <c r="D462" s="173"/>
      <c r="E462" s="40"/>
      <c r="F462" s="26"/>
      <c r="G462" s="152"/>
    </row>
    <row r="463" spans="1:7" ht="12.75" customHeight="1" x14ac:dyDescent="0.2">
      <c r="A463" s="23"/>
      <c r="B463" s="38"/>
      <c r="C463" s="168"/>
      <c r="D463" s="173"/>
      <c r="E463" s="40"/>
      <c r="F463" s="26"/>
      <c r="G463" s="152"/>
    </row>
    <row r="464" spans="1:7" ht="12.75" customHeight="1" x14ac:dyDescent="0.2">
      <c r="A464" s="23"/>
      <c r="B464" s="38"/>
      <c r="C464" s="168"/>
      <c r="D464" s="173"/>
      <c r="E464" s="40"/>
      <c r="F464" s="26"/>
      <c r="G464" s="152"/>
    </row>
    <row r="465" spans="1:7" ht="12.75" customHeight="1" x14ac:dyDescent="0.2">
      <c r="A465" s="23"/>
      <c r="B465" s="125" t="s">
        <v>420</v>
      </c>
      <c r="C465" s="168"/>
      <c r="D465" s="173"/>
      <c r="E465" s="40"/>
      <c r="F465" s="26"/>
      <c r="G465" s="152" t="str">
        <f t="shared" si="6"/>
        <v/>
      </c>
    </row>
    <row r="466" spans="1:7" ht="12.75" customHeight="1" x14ac:dyDescent="0.2">
      <c r="A466" s="23"/>
      <c r="B466" s="38"/>
      <c r="C466" s="168"/>
      <c r="D466" s="173"/>
      <c r="E466" s="40"/>
      <c r="F466" s="26"/>
      <c r="G466" s="152" t="str">
        <f t="shared" si="6"/>
        <v/>
      </c>
    </row>
    <row r="467" spans="1:7" ht="12.75" customHeight="1" x14ac:dyDescent="0.2">
      <c r="A467" s="23"/>
      <c r="B467" s="37" t="s">
        <v>521</v>
      </c>
      <c r="C467" s="168"/>
      <c r="D467" s="173"/>
      <c r="E467" s="40"/>
      <c r="F467" s="26"/>
      <c r="G467" s="152" t="str">
        <f t="shared" si="6"/>
        <v/>
      </c>
    </row>
    <row r="468" spans="1:7" ht="25.5" customHeight="1" x14ac:dyDescent="0.2">
      <c r="A468" s="23"/>
      <c r="B468" s="38" t="s">
        <v>421</v>
      </c>
      <c r="C468" s="168"/>
      <c r="D468" s="173"/>
      <c r="E468" s="40"/>
      <c r="F468" s="26"/>
      <c r="G468" s="152" t="str">
        <f t="shared" ref="G468:G533" si="7">IF(F468="","",IF(E468="",ROUND(D468*F468,2),ROUND(E468*F468,2)))</f>
        <v/>
      </c>
    </row>
    <row r="469" spans="1:7" ht="25.5" customHeight="1" x14ac:dyDescent="0.2">
      <c r="A469" s="23"/>
      <c r="B469" s="38" t="s">
        <v>553</v>
      </c>
      <c r="C469" s="168"/>
      <c r="D469" s="173"/>
      <c r="E469" s="40"/>
      <c r="F469" s="26"/>
      <c r="G469" s="152" t="str">
        <f t="shared" si="7"/>
        <v/>
      </c>
    </row>
    <row r="470" spans="1:7" ht="12.75" customHeight="1" x14ac:dyDescent="0.2">
      <c r="A470" s="23"/>
      <c r="B470" s="39" t="s">
        <v>408</v>
      </c>
      <c r="C470" s="168" t="s">
        <v>7</v>
      </c>
      <c r="D470" s="173">
        <v>1</v>
      </c>
      <c r="E470" s="40"/>
      <c r="F470" s="26"/>
      <c r="G470" s="152" t="str">
        <f t="shared" si="7"/>
        <v/>
      </c>
    </row>
    <row r="471" spans="1:7" ht="12.75" customHeight="1" x14ac:dyDescent="0.2">
      <c r="A471" s="23"/>
      <c r="B471" s="39" t="s">
        <v>422</v>
      </c>
      <c r="C471" s="168" t="s">
        <v>7</v>
      </c>
      <c r="D471" s="173">
        <v>1</v>
      </c>
      <c r="E471" s="40"/>
      <c r="F471" s="26"/>
      <c r="G471" s="152" t="str">
        <f t="shared" si="7"/>
        <v/>
      </c>
    </row>
    <row r="472" spans="1:7" ht="12.75" customHeight="1" x14ac:dyDescent="0.2">
      <c r="A472" s="23"/>
      <c r="B472" s="39" t="s">
        <v>619</v>
      </c>
      <c r="C472" s="168" t="s">
        <v>7</v>
      </c>
      <c r="D472" s="173">
        <v>1</v>
      </c>
      <c r="E472" s="40"/>
      <c r="F472" s="26"/>
      <c r="G472" s="152" t="str">
        <f t="shared" si="7"/>
        <v/>
      </c>
    </row>
    <row r="473" spans="1:7" ht="12.75" customHeight="1" x14ac:dyDescent="0.2">
      <c r="A473" s="23"/>
      <c r="B473" s="39" t="s">
        <v>423</v>
      </c>
      <c r="C473" s="168" t="s">
        <v>7</v>
      </c>
      <c r="D473" s="173">
        <v>1</v>
      </c>
      <c r="E473" s="40"/>
      <c r="F473" s="26"/>
      <c r="G473" s="152" t="str">
        <f t="shared" si="7"/>
        <v/>
      </c>
    </row>
    <row r="474" spans="1:7" ht="12.75" customHeight="1" x14ac:dyDescent="0.2">
      <c r="A474" s="23"/>
      <c r="B474" s="39" t="s">
        <v>424</v>
      </c>
      <c r="C474" s="168" t="s">
        <v>7</v>
      </c>
      <c r="D474" s="173">
        <v>1</v>
      </c>
      <c r="E474" s="40"/>
      <c r="F474" s="26"/>
      <c r="G474" s="152" t="str">
        <f t="shared" si="7"/>
        <v/>
      </c>
    </row>
    <row r="475" spans="1:7" ht="12.75" customHeight="1" x14ac:dyDescent="0.2">
      <c r="A475" s="23"/>
      <c r="B475" s="39"/>
      <c r="C475" s="168"/>
      <c r="D475" s="173"/>
      <c r="E475" s="40"/>
      <c r="F475" s="26"/>
      <c r="G475" s="152" t="str">
        <f t="shared" si="7"/>
        <v/>
      </c>
    </row>
    <row r="476" spans="1:7" ht="12.75" customHeight="1" x14ac:dyDescent="0.2">
      <c r="A476" s="23"/>
      <c r="B476" s="61" t="s">
        <v>522</v>
      </c>
      <c r="C476" s="168"/>
      <c r="D476" s="173"/>
      <c r="E476" s="40"/>
      <c r="F476" s="26"/>
      <c r="G476" s="152" t="str">
        <f t="shared" si="7"/>
        <v/>
      </c>
    </row>
    <row r="477" spans="1:7" ht="12.75" customHeight="1" x14ac:dyDescent="0.2">
      <c r="A477" s="23"/>
      <c r="B477" s="39"/>
      <c r="C477" s="168"/>
      <c r="D477" s="173"/>
      <c r="E477" s="40"/>
      <c r="F477" s="26"/>
      <c r="G477" s="152" t="str">
        <f t="shared" si="7"/>
        <v/>
      </c>
    </row>
    <row r="478" spans="1:7" ht="12.75" customHeight="1" x14ac:dyDescent="0.2">
      <c r="A478" s="23"/>
      <c r="B478" s="39" t="s">
        <v>620</v>
      </c>
      <c r="C478" s="168" t="s">
        <v>7</v>
      </c>
      <c r="D478" s="173">
        <v>1</v>
      </c>
      <c r="E478" s="40"/>
      <c r="F478" s="26"/>
      <c r="G478" s="152" t="str">
        <f t="shared" si="7"/>
        <v/>
      </c>
    </row>
    <row r="479" spans="1:7" ht="12.75" customHeight="1" x14ac:dyDescent="0.2">
      <c r="A479" s="23"/>
      <c r="B479" s="39" t="s">
        <v>523</v>
      </c>
      <c r="C479" s="168" t="s">
        <v>7</v>
      </c>
      <c r="D479" s="173">
        <v>1</v>
      </c>
      <c r="E479" s="40"/>
      <c r="F479" s="26"/>
      <c r="G479" s="152" t="str">
        <f t="shared" si="7"/>
        <v/>
      </c>
    </row>
    <row r="480" spans="1:7" ht="12.75" customHeight="1" x14ac:dyDescent="0.2">
      <c r="A480" s="23"/>
      <c r="B480" s="39" t="s">
        <v>524</v>
      </c>
      <c r="C480" s="168" t="s">
        <v>7</v>
      </c>
      <c r="D480" s="173">
        <v>1</v>
      </c>
      <c r="E480" s="40"/>
      <c r="F480" s="26"/>
      <c r="G480" s="152" t="str">
        <f t="shared" si="7"/>
        <v/>
      </c>
    </row>
    <row r="481" spans="1:7" ht="12.75" customHeight="1" x14ac:dyDescent="0.2">
      <c r="A481" s="23"/>
      <c r="B481" s="38"/>
      <c r="C481" s="168"/>
      <c r="D481" s="173"/>
      <c r="E481" s="40"/>
      <c r="F481" s="26"/>
      <c r="G481" s="152" t="str">
        <f t="shared" si="7"/>
        <v/>
      </c>
    </row>
    <row r="482" spans="1:7" ht="12.75" customHeight="1" x14ac:dyDescent="0.2">
      <c r="A482" s="42" t="s">
        <v>567</v>
      </c>
      <c r="B482" s="29" t="s">
        <v>125</v>
      </c>
      <c r="C482" s="168"/>
      <c r="D482" s="173"/>
      <c r="E482" s="40"/>
      <c r="F482" s="26"/>
      <c r="G482" s="152" t="str">
        <f t="shared" si="7"/>
        <v/>
      </c>
    </row>
    <row r="483" spans="1:7" ht="12.75" customHeight="1" x14ac:dyDescent="0.2">
      <c r="A483" s="42"/>
      <c r="B483" s="29"/>
      <c r="C483" s="168"/>
      <c r="D483" s="173"/>
      <c r="E483" s="40"/>
      <c r="F483" s="26"/>
      <c r="G483" s="152" t="str">
        <f t="shared" si="7"/>
        <v/>
      </c>
    </row>
    <row r="484" spans="1:7" ht="12.75" customHeight="1" x14ac:dyDescent="0.2">
      <c r="A484" s="23"/>
      <c r="B484" s="34" t="s">
        <v>273</v>
      </c>
      <c r="C484" s="168"/>
      <c r="D484" s="173"/>
      <c r="E484" s="40"/>
      <c r="F484" s="26"/>
      <c r="G484" s="152" t="str">
        <f t="shared" si="7"/>
        <v/>
      </c>
    </row>
    <row r="485" spans="1:7" ht="12.75" customHeight="1" x14ac:dyDescent="0.2">
      <c r="A485" s="23"/>
      <c r="B485" s="34"/>
      <c r="C485" s="168"/>
      <c r="D485" s="173"/>
      <c r="E485" s="40"/>
      <c r="F485" s="26"/>
      <c r="G485" s="152" t="str">
        <f t="shared" si="7"/>
        <v/>
      </c>
    </row>
    <row r="486" spans="1:7" ht="12.75" customHeight="1" x14ac:dyDescent="0.2">
      <c r="A486" s="23"/>
      <c r="B486" s="29" t="s">
        <v>126</v>
      </c>
      <c r="C486" s="168"/>
      <c r="D486" s="173"/>
      <c r="E486" s="40"/>
      <c r="F486" s="26"/>
      <c r="G486" s="152" t="str">
        <f t="shared" si="7"/>
        <v/>
      </c>
    </row>
    <row r="487" spans="1:7" ht="12.75" customHeight="1" x14ac:dyDescent="0.2">
      <c r="A487" s="23"/>
      <c r="B487" s="29"/>
      <c r="C487" s="165"/>
      <c r="D487" s="175"/>
      <c r="E487" s="40"/>
      <c r="F487" s="26"/>
      <c r="G487" s="152" t="str">
        <f t="shared" si="7"/>
        <v/>
      </c>
    </row>
    <row r="488" spans="1:7" ht="12.75" customHeight="1" x14ac:dyDescent="0.2">
      <c r="A488" s="23"/>
      <c r="B488" s="30" t="s">
        <v>127</v>
      </c>
      <c r="C488" s="165"/>
      <c r="D488" s="175"/>
      <c r="E488" s="40"/>
      <c r="F488" s="26"/>
      <c r="G488" s="152" t="str">
        <f t="shared" si="7"/>
        <v/>
      </c>
    </row>
    <row r="489" spans="1:7" ht="12.75" customHeight="1" x14ac:dyDescent="0.2">
      <c r="A489" s="23"/>
      <c r="B489" s="29"/>
      <c r="C489" s="165"/>
      <c r="D489" s="175"/>
      <c r="E489" s="40"/>
      <c r="F489" s="26"/>
      <c r="G489" s="152" t="str">
        <f t="shared" si="7"/>
        <v/>
      </c>
    </row>
    <row r="490" spans="1:7" ht="12.75" customHeight="1" x14ac:dyDescent="0.2">
      <c r="A490" s="23"/>
      <c r="B490" s="154" t="s">
        <v>128</v>
      </c>
      <c r="C490" s="176"/>
      <c r="D490" s="175"/>
      <c r="E490" s="40"/>
      <c r="F490" s="26"/>
      <c r="G490" s="152" t="str">
        <f t="shared" si="7"/>
        <v/>
      </c>
    </row>
    <row r="491" spans="1:7" ht="12.75" customHeight="1" x14ac:dyDescent="0.2">
      <c r="A491" s="23"/>
      <c r="B491" s="52" t="s">
        <v>529</v>
      </c>
      <c r="C491" s="176" t="s">
        <v>56</v>
      </c>
      <c r="D491" s="173">
        <v>1</v>
      </c>
      <c r="E491" s="40"/>
      <c r="F491" s="50"/>
      <c r="G491" s="152" t="str">
        <f t="shared" si="7"/>
        <v/>
      </c>
    </row>
    <row r="492" spans="1:7" ht="12.75" customHeight="1" x14ac:dyDescent="0.2">
      <c r="A492" s="23"/>
      <c r="B492" s="52" t="s">
        <v>530</v>
      </c>
      <c r="C492" s="176" t="s">
        <v>56</v>
      </c>
      <c r="D492" s="173">
        <v>1</v>
      </c>
      <c r="E492" s="40"/>
      <c r="F492" s="50"/>
      <c r="G492" s="152" t="str">
        <f t="shared" si="7"/>
        <v/>
      </c>
    </row>
    <row r="493" spans="1:7" ht="12.75" customHeight="1" x14ac:dyDescent="0.2">
      <c r="A493" s="23"/>
      <c r="B493" s="52" t="s">
        <v>531</v>
      </c>
      <c r="C493" s="176" t="s">
        <v>56</v>
      </c>
      <c r="D493" s="173">
        <v>8</v>
      </c>
      <c r="E493" s="40"/>
      <c r="F493" s="26"/>
      <c r="G493" s="152" t="str">
        <f t="shared" si="7"/>
        <v/>
      </c>
    </row>
    <row r="494" spans="1:7" ht="12.75" customHeight="1" x14ac:dyDescent="0.2">
      <c r="A494" s="23"/>
      <c r="B494" s="52" t="s">
        <v>533</v>
      </c>
      <c r="C494" s="176" t="s">
        <v>56</v>
      </c>
      <c r="D494" s="173">
        <v>1</v>
      </c>
      <c r="E494" s="40"/>
      <c r="F494" s="26"/>
      <c r="G494" s="152" t="str">
        <f t="shared" si="7"/>
        <v/>
      </c>
    </row>
    <row r="495" spans="1:7" ht="12.75" customHeight="1" x14ac:dyDescent="0.2">
      <c r="A495" s="23"/>
      <c r="B495" s="52"/>
      <c r="C495" s="176"/>
      <c r="D495" s="173"/>
      <c r="E495" s="40"/>
      <c r="F495" s="26"/>
      <c r="G495" s="152" t="str">
        <f t="shared" si="7"/>
        <v/>
      </c>
    </row>
    <row r="496" spans="1:7" ht="12.75" customHeight="1" x14ac:dyDescent="0.2">
      <c r="A496" s="23"/>
      <c r="B496" s="154" t="s">
        <v>532</v>
      </c>
      <c r="C496" s="176"/>
      <c r="D496" s="175"/>
      <c r="E496" s="40"/>
      <c r="F496" s="26"/>
      <c r="G496" s="152" t="str">
        <f t="shared" si="7"/>
        <v/>
      </c>
    </row>
    <row r="497" spans="1:7" ht="12.75" customHeight="1" x14ac:dyDescent="0.2">
      <c r="A497" s="23"/>
      <c r="B497" s="52" t="s">
        <v>534</v>
      </c>
      <c r="C497" s="176" t="s">
        <v>56</v>
      </c>
      <c r="D497" s="173">
        <v>1</v>
      </c>
      <c r="E497" s="40"/>
      <c r="F497" s="50"/>
      <c r="G497" s="152" t="str">
        <f t="shared" si="7"/>
        <v/>
      </c>
    </row>
    <row r="498" spans="1:7" ht="12.75" customHeight="1" x14ac:dyDescent="0.2">
      <c r="A498" s="23"/>
      <c r="B498" s="52" t="s">
        <v>535</v>
      </c>
      <c r="C498" s="176" t="s">
        <v>56</v>
      </c>
      <c r="D498" s="173">
        <v>3</v>
      </c>
      <c r="E498" s="40"/>
      <c r="F498" s="50"/>
      <c r="G498" s="152" t="str">
        <f t="shared" si="7"/>
        <v/>
      </c>
    </row>
    <row r="499" spans="1:7" ht="12.75" customHeight="1" x14ac:dyDescent="0.2">
      <c r="A499" s="23"/>
      <c r="B499" s="52" t="s">
        <v>536</v>
      </c>
      <c r="C499" s="176" t="s">
        <v>56</v>
      </c>
      <c r="D499" s="173">
        <v>1</v>
      </c>
      <c r="E499" s="40"/>
      <c r="F499" s="26"/>
      <c r="G499" s="152" t="str">
        <f t="shared" si="7"/>
        <v/>
      </c>
    </row>
    <row r="500" spans="1:7" ht="12.75" customHeight="1" x14ac:dyDescent="0.2">
      <c r="A500" s="23"/>
      <c r="B500" s="52" t="s">
        <v>537</v>
      </c>
      <c r="C500" s="176" t="s">
        <v>56</v>
      </c>
      <c r="D500" s="173">
        <v>20</v>
      </c>
      <c r="E500" s="40"/>
      <c r="F500" s="26"/>
      <c r="G500" s="152" t="str">
        <f t="shared" si="7"/>
        <v/>
      </c>
    </row>
    <row r="501" spans="1:7" ht="12.75" customHeight="1" x14ac:dyDescent="0.2">
      <c r="A501" s="23"/>
      <c r="B501" s="52" t="s">
        <v>538</v>
      </c>
      <c r="C501" s="176" t="s">
        <v>56</v>
      </c>
      <c r="D501" s="173">
        <v>46</v>
      </c>
      <c r="E501" s="40"/>
      <c r="F501" s="26"/>
      <c r="G501" s="152" t="str">
        <f t="shared" si="7"/>
        <v/>
      </c>
    </row>
    <row r="502" spans="1:7" ht="12.75" customHeight="1" x14ac:dyDescent="0.2">
      <c r="A502" s="23"/>
      <c r="B502" s="52" t="s">
        <v>539</v>
      </c>
      <c r="C502" s="176" t="s">
        <v>56</v>
      </c>
      <c r="D502" s="173">
        <v>5</v>
      </c>
      <c r="E502" s="40"/>
      <c r="F502" s="26"/>
      <c r="G502" s="152" t="str">
        <f t="shared" si="7"/>
        <v/>
      </c>
    </row>
    <row r="503" spans="1:7" ht="12.75" customHeight="1" x14ac:dyDescent="0.2">
      <c r="A503" s="23"/>
      <c r="B503" s="52"/>
      <c r="C503" s="176"/>
      <c r="D503" s="175"/>
      <c r="E503" s="40"/>
      <c r="F503" s="26"/>
      <c r="G503" s="152" t="str">
        <f t="shared" si="7"/>
        <v/>
      </c>
    </row>
    <row r="504" spans="1:7" ht="12.75" customHeight="1" x14ac:dyDescent="0.2">
      <c r="A504" s="23"/>
      <c r="B504" s="29" t="s">
        <v>566</v>
      </c>
      <c r="C504" s="168"/>
      <c r="D504" s="175"/>
      <c r="E504" s="40"/>
      <c r="F504" s="26"/>
      <c r="G504" s="152" t="str">
        <f t="shared" si="7"/>
        <v/>
      </c>
    </row>
    <row r="505" spans="1:7" ht="12.75" customHeight="1" x14ac:dyDescent="0.2">
      <c r="A505" s="23"/>
      <c r="B505" s="29"/>
      <c r="C505" s="168"/>
      <c r="D505" s="175"/>
      <c r="E505" s="40"/>
      <c r="F505" s="26"/>
      <c r="G505" s="152" t="str">
        <f t="shared" si="7"/>
        <v/>
      </c>
    </row>
    <row r="506" spans="1:7" ht="12.75" customHeight="1" x14ac:dyDescent="0.2">
      <c r="A506" s="23"/>
      <c r="B506" s="30" t="s">
        <v>127</v>
      </c>
      <c r="C506" s="165"/>
      <c r="D506" s="175"/>
      <c r="E506" s="40"/>
      <c r="F506" s="26"/>
      <c r="G506" s="152" t="str">
        <f t="shared" si="7"/>
        <v/>
      </c>
    </row>
    <row r="507" spans="1:7" ht="12.75" customHeight="1" x14ac:dyDescent="0.2">
      <c r="A507" s="23"/>
      <c r="B507" s="52" t="s">
        <v>540</v>
      </c>
      <c r="C507" s="176" t="s">
        <v>56</v>
      </c>
      <c r="D507" s="173">
        <v>2</v>
      </c>
      <c r="E507" s="40"/>
      <c r="F507" s="26"/>
      <c r="G507" s="152" t="str">
        <f t="shared" si="7"/>
        <v/>
      </c>
    </row>
    <row r="508" spans="1:7" ht="12.75" customHeight="1" x14ac:dyDescent="0.2">
      <c r="A508" s="23"/>
      <c r="B508" s="52" t="s">
        <v>541</v>
      </c>
      <c r="C508" s="176" t="s">
        <v>56</v>
      </c>
      <c r="D508" s="173">
        <v>4</v>
      </c>
      <c r="E508" s="40"/>
      <c r="F508" s="26"/>
      <c r="G508" s="152" t="str">
        <f t="shared" si="7"/>
        <v/>
      </c>
    </row>
    <row r="509" spans="1:7" ht="12.75" customHeight="1" x14ac:dyDescent="0.2">
      <c r="A509" s="23"/>
      <c r="B509" s="52"/>
      <c r="C509" s="176"/>
      <c r="D509" s="173"/>
      <c r="E509" s="40"/>
      <c r="F509" s="26"/>
      <c r="G509" s="152" t="str">
        <f t="shared" si="7"/>
        <v/>
      </c>
    </row>
    <row r="510" spans="1:7" ht="25.5" customHeight="1" x14ac:dyDescent="0.2">
      <c r="A510" s="23"/>
      <c r="B510" s="52" t="s">
        <v>565</v>
      </c>
      <c r="C510" s="176" t="s">
        <v>7</v>
      </c>
      <c r="D510" s="173">
        <v>1</v>
      </c>
      <c r="E510" s="40"/>
      <c r="F510" s="26"/>
      <c r="G510" s="152" t="str">
        <f t="shared" si="7"/>
        <v/>
      </c>
    </row>
    <row r="511" spans="1:7" ht="12.75" customHeight="1" x14ac:dyDescent="0.2">
      <c r="A511" s="23"/>
      <c r="B511" s="154"/>
      <c r="C511" s="176"/>
      <c r="D511" s="175"/>
      <c r="E511" s="40"/>
      <c r="F511" s="26"/>
      <c r="G511" s="152" t="str">
        <f t="shared" si="7"/>
        <v/>
      </c>
    </row>
    <row r="512" spans="1:7" ht="12.75" customHeight="1" x14ac:dyDescent="0.2">
      <c r="A512" s="23"/>
      <c r="B512" s="29" t="s">
        <v>129</v>
      </c>
      <c r="C512" s="177"/>
      <c r="D512" s="173"/>
      <c r="E512" s="40"/>
      <c r="F512" s="26"/>
      <c r="G512" s="152" t="str">
        <f t="shared" si="7"/>
        <v/>
      </c>
    </row>
    <row r="513" spans="1:7" ht="12.75" customHeight="1" x14ac:dyDescent="0.2">
      <c r="A513" s="23"/>
      <c r="B513" s="29"/>
      <c r="C513" s="165"/>
      <c r="D513" s="173"/>
      <c r="E513" s="40"/>
      <c r="F513" s="26"/>
      <c r="G513" s="152" t="str">
        <f t="shared" si="7"/>
        <v/>
      </c>
    </row>
    <row r="514" spans="1:7" ht="12.75" customHeight="1" x14ac:dyDescent="0.2">
      <c r="A514" s="23"/>
      <c r="B514" s="30" t="s">
        <v>127</v>
      </c>
      <c r="C514" s="165"/>
      <c r="D514" s="173"/>
      <c r="E514" s="40"/>
      <c r="F514" s="26"/>
      <c r="G514" s="152" t="str">
        <f t="shared" si="7"/>
        <v/>
      </c>
    </row>
    <row r="515" spans="1:7" ht="12.75" customHeight="1" x14ac:dyDescent="0.2">
      <c r="A515" s="23"/>
      <c r="B515" s="29"/>
      <c r="C515" s="165"/>
      <c r="D515" s="173"/>
      <c r="E515" s="40"/>
      <c r="F515" s="26"/>
      <c r="G515" s="152" t="str">
        <f t="shared" si="7"/>
        <v/>
      </c>
    </row>
    <row r="516" spans="1:7" ht="12.75" customHeight="1" x14ac:dyDescent="0.2">
      <c r="A516" s="23"/>
      <c r="B516" s="43" t="s">
        <v>130</v>
      </c>
      <c r="C516" s="165"/>
      <c r="D516" s="173"/>
      <c r="E516" s="40"/>
      <c r="F516" s="26"/>
      <c r="G516" s="152" t="str">
        <f t="shared" si="7"/>
        <v/>
      </c>
    </row>
    <row r="517" spans="1:7" ht="38.25" customHeight="1" x14ac:dyDescent="0.2">
      <c r="A517" s="23"/>
      <c r="B517" s="52" t="s">
        <v>131</v>
      </c>
      <c r="C517" s="176" t="s">
        <v>56</v>
      </c>
      <c r="D517" s="173">
        <v>13</v>
      </c>
      <c r="E517" s="40"/>
      <c r="F517" s="26"/>
      <c r="G517" s="152" t="str">
        <f t="shared" si="7"/>
        <v/>
      </c>
    </row>
    <row r="518" spans="1:7" ht="12.75" customHeight="1" x14ac:dyDescent="0.2">
      <c r="A518" s="23"/>
      <c r="B518" s="52"/>
      <c r="C518" s="176"/>
      <c r="D518" s="173"/>
      <c r="E518" s="40"/>
      <c r="F518" s="26"/>
      <c r="G518" s="152" t="str">
        <f t="shared" si="7"/>
        <v/>
      </c>
    </row>
    <row r="519" spans="1:7" ht="25.5" customHeight="1" x14ac:dyDescent="0.2">
      <c r="A519" s="23"/>
      <c r="B519" s="52" t="s">
        <v>275</v>
      </c>
      <c r="C519" s="176" t="s">
        <v>56</v>
      </c>
      <c r="D519" s="173">
        <v>87</v>
      </c>
      <c r="E519" s="40"/>
      <c r="F519" s="26"/>
      <c r="G519" s="152" t="str">
        <f t="shared" si="7"/>
        <v/>
      </c>
    </row>
    <row r="520" spans="1:7" ht="12.75" customHeight="1" x14ac:dyDescent="0.2">
      <c r="A520" s="23"/>
      <c r="B520" s="52"/>
      <c r="C520" s="176"/>
      <c r="D520" s="173"/>
      <c r="E520" s="40"/>
      <c r="F520" s="26"/>
      <c r="G520" s="152" t="str">
        <f t="shared" si="7"/>
        <v/>
      </c>
    </row>
    <row r="521" spans="1:7" ht="12.75" customHeight="1" x14ac:dyDescent="0.2">
      <c r="A521" s="23"/>
      <c r="B521" s="52"/>
      <c r="C521" s="176"/>
      <c r="D521" s="173"/>
      <c r="E521" s="40"/>
      <c r="F521" s="26"/>
      <c r="G521" s="152"/>
    </row>
    <row r="522" spans="1:7" ht="12.75" customHeight="1" x14ac:dyDescent="0.2">
      <c r="A522" s="23"/>
      <c r="B522" s="52"/>
      <c r="C522" s="176"/>
      <c r="D522" s="173"/>
      <c r="E522" s="40"/>
      <c r="F522" s="26"/>
      <c r="G522" s="152"/>
    </row>
    <row r="523" spans="1:7" ht="12.75" customHeight="1" x14ac:dyDescent="0.2">
      <c r="A523" s="23"/>
      <c r="B523" s="43" t="s">
        <v>132</v>
      </c>
      <c r="C523" s="165"/>
      <c r="D523" s="173"/>
      <c r="E523" s="40"/>
      <c r="F523" s="26"/>
      <c r="G523" s="152" t="str">
        <f t="shared" si="7"/>
        <v/>
      </c>
    </row>
    <row r="524" spans="1:7" ht="25.5" customHeight="1" x14ac:dyDescent="0.2">
      <c r="A524" s="23"/>
      <c r="B524" s="52" t="s">
        <v>133</v>
      </c>
      <c r="C524" s="176" t="s">
        <v>56</v>
      </c>
      <c r="D524" s="173">
        <v>100</v>
      </c>
      <c r="E524" s="40"/>
      <c r="F524" s="26"/>
      <c r="G524" s="152" t="str">
        <f t="shared" si="7"/>
        <v/>
      </c>
    </row>
    <row r="525" spans="1:7" ht="12.75" customHeight="1" x14ac:dyDescent="0.2">
      <c r="A525" s="23"/>
      <c r="B525" s="52" t="s">
        <v>134</v>
      </c>
      <c r="C525" s="176" t="s">
        <v>56</v>
      </c>
      <c r="D525" s="173">
        <v>100</v>
      </c>
      <c r="E525" s="40"/>
      <c r="F525" s="26"/>
      <c r="G525" s="152" t="str">
        <f t="shared" si="7"/>
        <v/>
      </c>
    </row>
    <row r="526" spans="1:7" ht="12.75" customHeight="1" x14ac:dyDescent="0.2">
      <c r="A526" s="23"/>
      <c r="B526" s="52" t="s">
        <v>135</v>
      </c>
      <c r="C526" s="176" t="s">
        <v>56</v>
      </c>
      <c r="D526" s="173">
        <v>100</v>
      </c>
      <c r="E526" s="40"/>
      <c r="F526" s="26"/>
      <c r="G526" s="152" t="str">
        <f t="shared" si="7"/>
        <v/>
      </c>
    </row>
    <row r="527" spans="1:7" ht="25.5" customHeight="1" x14ac:dyDescent="0.2">
      <c r="A527" s="23"/>
      <c r="B527" s="52" t="s">
        <v>136</v>
      </c>
      <c r="C527" s="176" t="s">
        <v>56</v>
      </c>
      <c r="D527" s="173">
        <v>100</v>
      </c>
      <c r="E527" s="40"/>
      <c r="F527" s="26"/>
      <c r="G527" s="152" t="str">
        <f t="shared" si="7"/>
        <v/>
      </c>
    </row>
    <row r="528" spans="1:7" ht="12.75" customHeight="1" x14ac:dyDescent="0.2">
      <c r="A528" s="23"/>
      <c r="B528" s="38"/>
      <c r="C528" s="168"/>
      <c r="D528" s="173"/>
      <c r="E528" s="40"/>
      <c r="F528" s="26"/>
      <c r="G528" s="152" t="str">
        <f t="shared" si="7"/>
        <v/>
      </c>
    </row>
    <row r="529" spans="1:7" ht="12.75" customHeight="1" x14ac:dyDescent="0.2">
      <c r="A529" s="23"/>
      <c r="B529" s="38" t="s">
        <v>137</v>
      </c>
      <c r="C529" s="168" t="s">
        <v>7</v>
      </c>
      <c r="D529" s="173">
        <v>93</v>
      </c>
      <c r="E529" s="40"/>
      <c r="F529" s="26"/>
      <c r="G529" s="152" t="str">
        <f t="shared" si="7"/>
        <v/>
      </c>
    </row>
    <row r="530" spans="1:7" ht="12.75" customHeight="1" x14ac:dyDescent="0.2">
      <c r="A530" s="23"/>
      <c r="B530" s="38"/>
      <c r="C530" s="168"/>
      <c r="D530" s="173"/>
      <c r="E530" s="40"/>
      <c r="F530" s="26"/>
      <c r="G530" s="152" t="str">
        <f t="shared" si="7"/>
        <v/>
      </c>
    </row>
    <row r="531" spans="1:7" ht="12.75" customHeight="1" x14ac:dyDescent="0.2">
      <c r="A531" s="23"/>
      <c r="B531" s="34" t="s">
        <v>274</v>
      </c>
      <c r="C531" s="168" t="s">
        <v>199</v>
      </c>
      <c r="D531" s="173"/>
      <c r="E531" s="40"/>
      <c r="F531" s="26"/>
      <c r="G531" s="152" t="str">
        <f t="shared" si="7"/>
        <v/>
      </c>
    </row>
    <row r="532" spans="1:7" ht="12.75" customHeight="1" x14ac:dyDescent="0.2">
      <c r="A532" s="23"/>
      <c r="B532" s="38"/>
      <c r="C532" s="168"/>
      <c r="D532" s="173"/>
      <c r="E532" s="40"/>
      <c r="F532" s="26"/>
      <c r="G532" s="152" t="str">
        <f t="shared" si="7"/>
        <v/>
      </c>
    </row>
    <row r="533" spans="1:7" s="5" customFormat="1" ht="12.75" customHeight="1" x14ac:dyDescent="0.2">
      <c r="A533" s="53" t="s">
        <v>568</v>
      </c>
      <c r="B533" s="29" t="s">
        <v>138</v>
      </c>
      <c r="C533" s="165"/>
      <c r="D533" s="178"/>
      <c r="E533" s="54"/>
      <c r="F533" s="50"/>
      <c r="G533" s="152" t="str">
        <f t="shared" si="7"/>
        <v/>
      </c>
    </row>
    <row r="534" spans="1:7" s="5" customFormat="1" ht="12.75" customHeight="1" x14ac:dyDescent="0.2">
      <c r="A534" s="53"/>
      <c r="B534" s="29"/>
      <c r="C534" s="165"/>
      <c r="D534" s="178"/>
      <c r="E534" s="54"/>
      <c r="F534" s="50"/>
      <c r="G534" s="152" t="str">
        <f t="shared" ref="G534:G598" si="8">IF(F534="","",IF(E534="",ROUND(D534*F534,2),ROUND(E534*F534,2)))</f>
        <v/>
      </c>
    </row>
    <row r="535" spans="1:7" s="5" customFormat="1" ht="12.75" customHeight="1" x14ac:dyDescent="0.2">
      <c r="A535" s="55"/>
      <c r="B535" s="30" t="s">
        <v>139</v>
      </c>
      <c r="C535" s="165"/>
      <c r="D535" s="178"/>
      <c r="E535" s="54"/>
      <c r="F535" s="50"/>
      <c r="G535" s="152" t="str">
        <f t="shared" si="8"/>
        <v/>
      </c>
    </row>
    <row r="536" spans="1:7" s="5" customFormat="1" ht="12.75" customHeight="1" x14ac:dyDescent="0.2">
      <c r="A536" s="55"/>
      <c r="B536" s="30"/>
      <c r="C536" s="165"/>
      <c r="D536" s="178"/>
      <c r="E536" s="54"/>
      <c r="F536" s="50"/>
      <c r="G536" s="152" t="str">
        <f t="shared" si="8"/>
        <v/>
      </c>
    </row>
    <row r="537" spans="1:7" s="5" customFormat="1" ht="12.75" customHeight="1" x14ac:dyDescent="0.2">
      <c r="A537" s="55"/>
      <c r="B537" s="43" t="s">
        <v>140</v>
      </c>
      <c r="C537" s="165" t="s">
        <v>256</v>
      </c>
      <c r="D537" s="178"/>
      <c r="E537" s="54"/>
      <c r="F537" s="50"/>
      <c r="G537" s="152" t="str">
        <f t="shared" si="8"/>
        <v/>
      </c>
    </row>
    <row r="538" spans="1:7" s="5" customFormat="1" ht="12.75" customHeight="1" x14ac:dyDescent="0.2">
      <c r="A538" s="55"/>
      <c r="B538" s="43"/>
      <c r="C538" s="165"/>
      <c r="D538" s="178"/>
      <c r="E538" s="54"/>
      <c r="F538" s="50"/>
      <c r="G538" s="152" t="str">
        <f t="shared" si="8"/>
        <v/>
      </c>
    </row>
    <row r="539" spans="1:7" s="5" customFormat="1" ht="12.75" customHeight="1" x14ac:dyDescent="0.2">
      <c r="A539" s="55"/>
      <c r="B539" s="29" t="s">
        <v>273</v>
      </c>
      <c r="C539" s="165"/>
      <c r="D539" s="178"/>
      <c r="E539" s="54"/>
      <c r="F539" s="50"/>
      <c r="G539" s="152" t="str">
        <f t="shared" si="8"/>
        <v/>
      </c>
    </row>
    <row r="540" spans="1:7" s="5" customFormat="1" ht="12.75" customHeight="1" x14ac:dyDescent="0.2">
      <c r="A540" s="55"/>
      <c r="B540" s="30"/>
      <c r="C540" s="165"/>
      <c r="D540" s="178"/>
      <c r="E540" s="54"/>
      <c r="F540" s="50"/>
      <c r="G540" s="152" t="str">
        <f t="shared" si="8"/>
        <v/>
      </c>
    </row>
    <row r="541" spans="1:7" s="5" customFormat="1" ht="12.75" customHeight="1" x14ac:dyDescent="0.2">
      <c r="A541" s="55"/>
      <c r="B541" s="43" t="s">
        <v>141</v>
      </c>
      <c r="C541" s="165"/>
      <c r="D541" s="178"/>
      <c r="E541" s="54"/>
      <c r="F541" s="50"/>
      <c r="G541" s="152" t="str">
        <f t="shared" si="8"/>
        <v/>
      </c>
    </row>
    <row r="542" spans="1:7" s="5" customFormat="1" ht="12.75" customHeight="1" x14ac:dyDescent="0.2">
      <c r="A542" s="55"/>
      <c r="B542" s="30" t="s">
        <v>142</v>
      </c>
      <c r="C542" s="165" t="s">
        <v>7</v>
      </c>
      <c r="D542" s="178">
        <v>1</v>
      </c>
      <c r="E542" s="54"/>
      <c r="F542" s="50"/>
      <c r="G542" s="152" t="str">
        <f t="shared" si="8"/>
        <v/>
      </c>
    </row>
    <row r="543" spans="1:7" s="5" customFormat="1" ht="12.75" customHeight="1" x14ac:dyDescent="0.2">
      <c r="A543" s="55"/>
      <c r="B543" s="30"/>
      <c r="C543" s="165"/>
      <c r="D543" s="178"/>
      <c r="E543" s="54"/>
      <c r="F543" s="50"/>
      <c r="G543" s="152" t="str">
        <f t="shared" si="8"/>
        <v/>
      </c>
    </row>
    <row r="544" spans="1:7" s="5" customFormat="1" ht="12.75" customHeight="1" x14ac:dyDescent="0.2">
      <c r="A544" s="55"/>
      <c r="B544" s="43" t="s">
        <v>143</v>
      </c>
      <c r="C544" s="165"/>
      <c r="D544" s="178"/>
      <c r="E544" s="54"/>
      <c r="F544" s="50"/>
      <c r="G544" s="152" t="str">
        <f t="shared" si="8"/>
        <v/>
      </c>
    </row>
    <row r="545" spans="1:7" s="5" customFormat="1" ht="12.75" customHeight="1" x14ac:dyDescent="0.2">
      <c r="A545" s="55"/>
      <c r="B545" s="33" t="s">
        <v>144</v>
      </c>
      <c r="C545" s="165" t="s">
        <v>56</v>
      </c>
      <c r="D545" s="178">
        <v>9</v>
      </c>
      <c r="E545" s="54"/>
      <c r="F545" s="50"/>
      <c r="G545" s="152" t="str">
        <f t="shared" si="8"/>
        <v/>
      </c>
    </row>
    <row r="546" spans="1:7" s="5" customFormat="1" ht="12.75" customHeight="1" x14ac:dyDescent="0.2">
      <c r="A546" s="55"/>
      <c r="B546" s="33" t="s">
        <v>145</v>
      </c>
      <c r="C546" s="165" t="s">
        <v>56</v>
      </c>
      <c r="D546" s="178">
        <v>1</v>
      </c>
      <c r="E546" s="54"/>
      <c r="F546" s="50"/>
      <c r="G546" s="152" t="str">
        <f t="shared" si="8"/>
        <v/>
      </c>
    </row>
    <row r="547" spans="1:7" s="5" customFormat="1" ht="12.75" customHeight="1" x14ac:dyDescent="0.2">
      <c r="A547" s="55"/>
      <c r="B547" s="30"/>
      <c r="C547" s="165"/>
      <c r="D547" s="178"/>
      <c r="E547" s="54"/>
      <c r="F547" s="50"/>
      <c r="G547" s="152" t="str">
        <f t="shared" si="8"/>
        <v/>
      </c>
    </row>
    <row r="548" spans="1:7" s="5" customFormat="1" ht="12.75" customHeight="1" x14ac:dyDescent="0.2">
      <c r="A548" s="55"/>
      <c r="B548" s="155" t="s">
        <v>146</v>
      </c>
      <c r="C548" s="165"/>
      <c r="D548" s="178"/>
      <c r="E548" s="54"/>
      <c r="F548" s="50"/>
      <c r="G548" s="152" t="str">
        <f t="shared" si="8"/>
        <v/>
      </c>
    </row>
    <row r="549" spans="1:7" s="5" customFormat="1" ht="12.75" customHeight="1" x14ac:dyDescent="0.2">
      <c r="A549" s="55"/>
      <c r="B549" s="30" t="s">
        <v>147</v>
      </c>
      <c r="C549" s="165" t="s">
        <v>56</v>
      </c>
      <c r="D549" s="178">
        <v>9</v>
      </c>
      <c r="E549" s="54"/>
      <c r="F549" s="50"/>
      <c r="G549" s="152" t="str">
        <f t="shared" si="8"/>
        <v/>
      </c>
    </row>
    <row r="550" spans="1:7" s="5" customFormat="1" ht="12.75" customHeight="1" x14ac:dyDescent="0.2">
      <c r="A550" s="55"/>
      <c r="B550" s="30"/>
      <c r="C550" s="165"/>
      <c r="D550" s="178"/>
      <c r="E550" s="54"/>
      <c r="F550" s="50"/>
      <c r="G550" s="152" t="str">
        <f t="shared" si="8"/>
        <v/>
      </c>
    </row>
    <row r="551" spans="1:7" s="5" customFormat="1" ht="12.75" customHeight="1" x14ac:dyDescent="0.2">
      <c r="A551" s="55"/>
      <c r="B551" s="155" t="s">
        <v>148</v>
      </c>
      <c r="C551" s="165"/>
      <c r="D551" s="178"/>
      <c r="E551" s="54"/>
      <c r="F551" s="50"/>
      <c r="G551" s="152" t="str">
        <f t="shared" si="8"/>
        <v/>
      </c>
    </row>
    <row r="552" spans="1:7" s="5" customFormat="1" ht="12.75" customHeight="1" x14ac:dyDescent="0.2">
      <c r="A552" s="55"/>
      <c r="B552" s="30" t="s">
        <v>149</v>
      </c>
      <c r="C552" s="165" t="s">
        <v>56</v>
      </c>
      <c r="D552" s="178">
        <v>1</v>
      </c>
      <c r="E552" s="124"/>
      <c r="F552" s="50"/>
      <c r="G552" s="152" t="str">
        <f t="shared" si="8"/>
        <v/>
      </c>
    </row>
    <row r="553" spans="1:7" s="5" customFormat="1" ht="12.75" customHeight="1" x14ac:dyDescent="0.2">
      <c r="A553" s="55"/>
      <c r="B553" s="30" t="s">
        <v>150</v>
      </c>
      <c r="C553" s="165" t="s">
        <v>56</v>
      </c>
      <c r="D553" s="178">
        <v>8</v>
      </c>
      <c r="E553" s="54"/>
      <c r="F553" s="50"/>
      <c r="G553" s="152" t="str">
        <f t="shared" si="8"/>
        <v/>
      </c>
    </row>
    <row r="554" spans="1:7" s="5" customFormat="1" ht="12.75" customHeight="1" x14ac:dyDescent="0.2">
      <c r="A554" s="55"/>
      <c r="B554" s="30"/>
      <c r="C554" s="165"/>
      <c r="D554" s="178"/>
      <c r="E554" s="54"/>
      <c r="F554" s="50"/>
      <c r="G554" s="152" t="str">
        <f t="shared" si="8"/>
        <v/>
      </c>
    </row>
    <row r="555" spans="1:7" s="5" customFormat="1" ht="12.75" customHeight="1" x14ac:dyDescent="0.2">
      <c r="A555" s="55"/>
      <c r="B555" s="155" t="s">
        <v>151</v>
      </c>
      <c r="C555" s="165"/>
      <c r="D555" s="178"/>
      <c r="E555" s="54"/>
      <c r="F555" s="50"/>
      <c r="G555" s="152" t="str">
        <f t="shared" si="8"/>
        <v/>
      </c>
    </row>
    <row r="556" spans="1:7" s="5" customFormat="1" ht="12.75" customHeight="1" x14ac:dyDescent="0.2">
      <c r="A556" s="55"/>
      <c r="B556" s="30" t="s">
        <v>63</v>
      </c>
      <c r="C556" s="165"/>
      <c r="D556" s="178"/>
      <c r="E556" s="54"/>
      <c r="F556" s="50"/>
      <c r="G556" s="152" t="str">
        <f t="shared" si="8"/>
        <v/>
      </c>
    </row>
    <row r="557" spans="1:7" s="5" customFormat="1" ht="25.5" customHeight="1" x14ac:dyDescent="0.2">
      <c r="A557" s="55"/>
      <c r="B557" s="33" t="s">
        <v>425</v>
      </c>
      <c r="C557" s="165" t="s">
        <v>7</v>
      </c>
      <c r="D557" s="178">
        <v>1</v>
      </c>
      <c r="E557" s="54"/>
      <c r="F557" s="50"/>
      <c r="G557" s="152" t="str">
        <f t="shared" si="8"/>
        <v/>
      </c>
    </row>
    <row r="558" spans="1:7" s="5" customFormat="1" ht="12.75" customHeight="1" x14ac:dyDescent="0.2">
      <c r="A558" s="55"/>
      <c r="B558" s="33" t="s">
        <v>152</v>
      </c>
      <c r="C558" s="165" t="s">
        <v>7</v>
      </c>
      <c r="D558" s="178">
        <v>1</v>
      </c>
      <c r="E558" s="54"/>
      <c r="F558" s="50"/>
      <c r="G558" s="152" t="str">
        <f t="shared" si="8"/>
        <v/>
      </c>
    </row>
    <row r="559" spans="1:7" s="5" customFormat="1" ht="25.5" customHeight="1" x14ac:dyDescent="0.2">
      <c r="A559" s="55"/>
      <c r="B559" s="33" t="s">
        <v>153</v>
      </c>
      <c r="C559" s="165" t="s">
        <v>7</v>
      </c>
      <c r="D559" s="178">
        <v>1</v>
      </c>
      <c r="E559" s="54"/>
      <c r="F559" s="50"/>
      <c r="G559" s="152" t="str">
        <f t="shared" si="8"/>
        <v/>
      </c>
    </row>
    <row r="560" spans="1:7" s="5" customFormat="1" ht="12.75" customHeight="1" x14ac:dyDescent="0.2">
      <c r="A560" s="55"/>
      <c r="B560" s="33" t="s">
        <v>154</v>
      </c>
      <c r="C560" s="165" t="s">
        <v>7</v>
      </c>
      <c r="D560" s="178">
        <v>1</v>
      </c>
      <c r="E560" s="54"/>
      <c r="F560" s="50"/>
      <c r="G560" s="152" t="str">
        <f t="shared" si="8"/>
        <v/>
      </c>
    </row>
    <row r="561" spans="1:7" s="5" customFormat="1" ht="12.75" customHeight="1" x14ac:dyDescent="0.2">
      <c r="A561" s="55"/>
      <c r="B561" s="33"/>
      <c r="C561" s="165"/>
      <c r="D561" s="178"/>
      <c r="E561" s="54"/>
      <c r="F561" s="50"/>
      <c r="G561" s="152" t="str">
        <f t="shared" si="8"/>
        <v/>
      </c>
    </row>
    <row r="562" spans="1:7" s="5" customFormat="1" ht="12.75" customHeight="1" x14ac:dyDescent="0.2">
      <c r="A562" s="55"/>
      <c r="B562" s="29" t="s">
        <v>274</v>
      </c>
      <c r="C562" s="165"/>
      <c r="D562" s="178"/>
      <c r="E562" s="54"/>
      <c r="F562" s="50"/>
      <c r="G562" s="152" t="str">
        <f t="shared" si="8"/>
        <v/>
      </c>
    </row>
    <row r="563" spans="1:7" s="5" customFormat="1" ht="12.75" customHeight="1" x14ac:dyDescent="0.2">
      <c r="A563" s="55"/>
      <c r="B563" s="33"/>
      <c r="C563" s="165"/>
      <c r="D563" s="178"/>
      <c r="E563" s="54"/>
      <c r="F563" s="50"/>
      <c r="G563" s="152" t="str">
        <f t="shared" si="8"/>
        <v/>
      </c>
    </row>
    <row r="564" spans="1:7" s="5" customFormat="1" ht="12.75" customHeight="1" x14ac:dyDescent="0.2">
      <c r="A564" s="55"/>
      <c r="B564" s="43" t="s">
        <v>141</v>
      </c>
      <c r="C564" s="165"/>
      <c r="D564" s="178"/>
      <c r="E564" s="54"/>
      <c r="F564" s="50"/>
      <c r="G564" s="152" t="str">
        <f t="shared" si="8"/>
        <v/>
      </c>
    </row>
    <row r="565" spans="1:7" s="5" customFormat="1" ht="12.75" customHeight="1" x14ac:dyDescent="0.2">
      <c r="A565" s="55"/>
      <c r="B565" s="30" t="s">
        <v>142</v>
      </c>
      <c r="C565" s="165" t="s">
        <v>7</v>
      </c>
      <c r="D565" s="178">
        <v>1</v>
      </c>
      <c r="E565" s="54"/>
      <c r="F565" s="50"/>
      <c r="G565" s="152" t="str">
        <f t="shared" si="8"/>
        <v/>
      </c>
    </row>
    <row r="566" spans="1:7" s="5" customFormat="1" ht="12.75" customHeight="1" x14ac:dyDescent="0.2">
      <c r="A566" s="55"/>
      <c r="B566" s="30"/>
      <c r="C566" s="165"/>
      <c r="D566" s="178"/>
      <c r="E566" s="54"/>
      <c r="F566" s="50"/>
      <c r="G566" s="152" t="str">
        <f t="shared" si="8"/>
        <v/>
      </c>
    </row>
    <row r="567" spans="1:7" s="5" customFormat="1" ht="12.75" customHeight="1" x14ac:dyDescent="0.2">
      <c r="A567" s="55"/>
      <c r="B567" s="43" t="s">
        <v>143</v>
      </c>
      <c r="C567" s="165"/>
      <c r="D567" s="178"/>
      <c r="E567" s="54"/>
      <c r="F567" s="50"/>
      <c r="G567" s="152" t="str">
        <f t="shared" si="8"/>
        <v/>
      </c>
    </row>
    <row r="568" spans="1:7" s="5" customFormat="1" ht="12.75" customHeight="1" x14ac:dyDescent="0.2">
      <c r="A568" s="55"/>
      <c r="B568" s="33" t="s">
        <v>144</v>
      </c>
      <c r="C568" s="165" t="s">
        <v>199</v>
      </c>
      <c r="D568" s="178"/>
      <c r="E568" s="54"/>
      <c r="F568" s="50"/>
      <c r="G568" s="152" t="str">
        <f t="shared" si="8"/>
        <v/>
      </c>
    </row>
    <row r="569" spans="1:7" s="5" customFormat="1" ht="12.75" customHeight="1" x14ac:dyDescent="0.2">
      <c r="A569" s="55"/>
      <c r="B569" s="33" t="s">
        <v>145</v>
      </c>
      <c r="C569" s="165" t="s">
        <v>56</v>
      </c>
      <c r="D569" s="178">
        <v>7</v>
      </c>
      <c r="E569" s="54"/>
      <c r="F569" s="50"/>
      <c r="G569" s="152" t="str">
        <f t="shared" si="8"/>
        <v/>
      </c>
    </row>
    <row r="570" spans="1:7" s="5" customFormat="1" ht="12.75" customHeight="1" x14ac:dyDescent="0.2">
      <c r="A570" s="55"/>
      <c r="B570" s="30"/>
      <c r="C570" s="165"/>
      <c r="D570" s="178"/>
      <c r="E570" s="54"/>
      <c r="F570" s="50"/>
      <c r="G570" s="152" t="str">
        <f t="shared" si="8"/>
        <v/>
      </c>
    </row>
    <row r="571" spans="1:7" s="5" customFormat="1" ht="12.75" customHeight="1" x14ac:dyDescent="0.2">
      <c r="A571" s="55"/>
      <c r="B571" s="43" t="s">
        <v>146</v>
      </c>
      <c r="C571" s="165"/>
      <c r="D571" s="178"/>
      <c r="E571" s="54"/>
      <c r="F571" s="50"/>
      <c r="G571" s="152" t="str">
        <f t="shared" si="8"/>
        <v/>
      </c>
    </row>
    <row r="572" spans="1:7" s="5" customFormat="1" ht="12.75" customHeight="1" x14ac:dyDescent="0.2">
      <c r="A572" s="55"/>
      <c r="B572" s="30" t="s">
        <v>147</v>
      </c>
      <c r="C572" s="165" t="s">
        <v>199</v>
      </c>
      <c r="D572" s="178"/>
      <c r="E572" s="54"/>
      <c r="F572" s="50"/>
      <c r="G572" s="152" t="str">
        <f t="shared" si="8"/>
        <v/>
      </c>
    </row>
    <row r="573" spans="1:7" s="5" customFormat="1" ht="12.75" customHeight="1" x14ac:dyDescent="0.2">
      <c r="A573" s="55"/>
      <c r="B573" s="30"/>
      <c r="C573" s="165"/>
      <c r="D573" s="178"/>
      <c r="E573" s="54"/>
      <c r="F573" s="50"/>
      <c r="G573" s="152" t="str">
        <f t="shared" si="8"/>
        <v/>
      </c>
    </row>
    <row r="574" spans="1:7" s="5" customFormat="1" ht="12.75" customHeight="1" x14ac:dyDescent="0.2">
      <c r="A574" s="55"/>
      <c r="B574" s="43" t="s">
        <v>148</v>
      </c>
      <c r="C574" s="165" t="s">
        <v>199</v>
      </c>
      <c r="D574" s="178"/>
      <c r="E574" s="54"/>
      <c r="F574" s="50"/>
      <c r="G574" s="152" t="str">
        <f t="shared" si="8"/>
        <v/>
      </c>
    </row>
    <row r="575" spans="1:7" s="5" customFormat="1" ht="12.75" customHeight="1" x14ac:dyDescent="0.2">
      <c r="A575" s="55"/>
      <c r="B575" s="30"/>
      <c r="C575" s="165"/>
      <c r="D575" s="178"/>
      <c r="E575" s="54"/>
      <c r="F575" s="50"/>
      <c r="G575" s="152" t="str">
        <f t="shared" si="8"/>
        <v/>
      </c>
    </row>
    <row r="576" spans="1:7" s="5" customFormat="1" ht="12.75" customHeight="1" x14ac:dyDescent="0.2">
      <c r="A576" s="55"/>
      <c r="B576" s="43" t="s">
        <v>151</v>
      </c>
      <c r="C576" s="165"/>
      <c r="D576" s="178"/>
      <c r="E576" s="54"/>
      <c r="F576" s="50"/>
      <c r="G576" s="152" t="str">
        <f t="shared" si="8"/>
        <v/>
      </c>
    </row>
    <row r="577" spans="1:7" s="5" customFormat="1" ht="12.75" customHeight="1" x14ac:dyDescent="0.2">
      <c r="A577" s="55"/>
      <c r="B577" s="30" t="s">
        <v>63</v>
      </c>
      <c r="C577" s="165"/>
      <c r="D577" s="178"/>
      <c r="E577" s="54"/>
      <c r="F577" s="50"/>
      <c r="G577" s="152" t="str">
        <f t="shared" si="8"/>
        <v/>
      </c>
    </row>
    <row r="578" spans="1:7" s="5" customFormat="1" ht="25.5" customHeight="1" x14ac:dyDescent="0.2">
      <c r="A578" s="55"/>
      <c r="B578" s="33" t="s">
        <v>426</v>
      </c>
      <c r="C578" s="165" t="s">
        <v>7</v>
      </c>
      <c r="D578" s="178">
        <v>1</v>
      </c>
      <c r="E578" s="54"/>
      <c r="F578" s="50"/>
      <c r="G578" s="152" t="str">
        <f t="shared" si="8"/>
        <v/>
      </c>
    </row>
    <row r="579" spans="1:7" s="5" customFormat="1" ht="12.75" customHeight="1" x14ac:dyDescent="0.2">
      <c r="A579" s="55"/>
      <c r="B579" s="33" t="s">
        <v>152</v>
      </c>
      <c r="C579" s="165" t="s">
        <v>7</v>
      </c>
      <c r="D579" s="178">
        <v>1</v>
      </c>
      <c r="E579" s="54"/>
      <c r="F579" s="50"/>
      <c r="G579" s="152" t="str">
        <f t="shared" si="8"/>
        <v/>
      </c>
    </row>
    <row r="580" spans="1:7" s="5" customFormat="1" ht="25.5" customHeight="1" x14ac:dyDescent="0.2">
      <c r="A580" s="55"/>
      <c r="B580" s="43" t="s">
        <v>153</v>
      </c>
      <c r="C580" s="165" t="s">
        <v>7</v>
      </c>
      <c r="D580" s="178">
        <v>1</v>
      </c>
      <c r="E580" s="54"/>
      <c r="F580" s="50"/>
      <c r="G580" s="152" t="str">
        <f t="shared" si="8"/>
        <v/>
      </c>
    </row>
    <row r="581" spans="1:7" s="5" customFormat="1" ht="12.75" customHeight="1" x14ac:dyDescent="0.2">
      <c r="A581" s="55"/>
      <c r="B581" s="33" t="s">
        <v>154</v>
      </c>
      <c r="C581" s="165" t="s">
        <v>7</v>
      </c>
      <c r="D581" s="178">
        <v>1</v>
      </c>
      <c r="E581" s="54"/>
      <c r="F581" s="50"/>
      <c r="G581" s="152" t="str">
        <f t="shared" si="8"/>
        <v/>
      </c>
    </row>
    <row r="582" spans="1:7" s="5" customFormat="1" ht="12.75" customHeight="1" x14ac:dyDescent="0.2">
      <c r="A582" s="55"/>
      <c r="B582" s="33"/>
      <c r="C582" s="165"/>
      <c r="D582" s="178"/>
      <c r="E582" s="54"/>
      <c r="F582" s="50"/>
      <c r="G582" s="152" t="str">
        <f t="shared" si="8"/>
        <v/>
      </c>
    </row>
    <row r="583" spans="1:7" ht="12.75" customHeight="1" x14ac:dyDescent="0.2">
      <c r="A583" s="23" t="s">
        <v>569</v>
      </c>
      <c r="B583" s="29" t="s">
        <v>155</v>
      </c>
      <c r="C583" s="165"/>
      <c r="D583" s="178"/>
      <c r="E583" s="54"/>
      <c r="F583" s="26"/>
      <c r="G583" s="152" t="str">
        <f t="shared" si="8"/>
        <v/>
      </c>
    </row>
    <row r="584" spans="1:7" ht="12.75" customHeight="1" x14ac:dyDescent="0.2">
      <c r="A584" s="23"/>
      <c r="B584" s="57"/>
      <c r="C584" s="165"/>
      <c r="D584" s="166"/>
      <c r="E584" s="25"/>
      <c r="F584" s="26"/>
      <c r="G584" s="152" t="str">
        <f t="shared" si="8"/>
        <v/>
      </c>
    </row>
    <row r="585" spans="1:7" ht="12.75" customHeight="1" x14ac:dyDescent="0.2">
      <c r="A585" s="42"/>
      <c r="B585" s="51" t="s">
        <v>156</v>
      </c>
      <c r="C585" s="168" t="s">
        <v>18</v>
      </c>
      <c r="D585" s="166"/>
      <c r="E585" s="25"/>
      <c r="F585" s="26"/>
      <c r="G585" s="152" t="str">
        <f t="shared" si="8"/>
        <v/>
      </c>
    </row>
    <row r="586" spans="1:7" ht="12.75" customHeight="1" x14ac:dyDescent="0.2">
      <c r="A586" s="42"/>
      <c r="B586" s="51"/>
      <c r="C586" s="168"/>
      <c r="D586" s="166"/>
      <c r="E586" s="25"/>
      <c r="F586" s="26"/>
      <c r="G586" s="152" t="str">
        <f t="shared" si="8"/>
        <v/>
      </c>
    </row>
    <row r="587" spans="1:7" ht="12.75" customHeight="1" x14ac:dyDescent="0.2">
      <c r="A587" s="42"/>
      <c r="B587" s="51"/>
      <c r="C587" s="168"/>
      <c r="D587" s="166"/>
      <c r="E587" s="25"/>
      <c r="F587" s="26"/>
      <c r="G587" s="152"/>
    </row>
    <row r="588" spans="1:7" ht="12.75" customHeight="1" x14ac:dyDescent="0.2">
      <c r="A588" s="42"/>
      <c r="B588" s="51" t="s">
        <v>264</v>
      </c>
      <c r="C588" s="168"/>
      <c r="D588" s="166"/>
      <c r="E588" s="25"/>
      <c r="F588" s="26"/>
      <c r="G588" s="152" t="str">
        <f t="shared" si="8"/>
        <v/>
      </c>
    </row>
    <row r="589" spans="1:7" ht="12.75" customHeight="1" x14ac:dyDescent="0.2">
      <c r="A589" s="42"/>
      <c r="B589" s="51"/>
      <c r="C589" s="168"/>
      <c r="D589" s="166"/>
      <c r="E589" s="25"/>
      <c r="F589" s="26"/>
      <c r="G589" s="152" t="str">
        <f t="shared" si="8"/>
        <v/>
      </c>
    </row>
    <row r="590" spans="1:7" ht="12.75" customHeight="1" x14ac:dyDescent="0.2">
      <c r="A590" s="23"/>
      <c r="B590" s="111" t="s">
        <v>157</v>
      </c>
      <c r="C590" s="168"/>
      <c r="D590" s="166"/>
      <c r="E590" s="25"/>
      <c r="F590" s="26"/>
      <c r="G590" s="152" t="str">
        <f t="shared" si="8"/>
        <v/>
      </c>
    </row>
    <row r="591" spans="1:7" ht="76.5" customHeight="1" x14ac:dyDescent="0.2">
      <c r="A591" s="23"/>
      <c r="B591" s="39" t="s">
        <v>279</v>
      </c>
      <c r="C591" s="168" t="s">
        <v>7</v>
      </c>
      <c r="D591" s="166">
        <v>1</v>
      </c>
      <c r="E591" s="25"/>
      <c r="F591" s="26"/>
      <c r="G591" s="152" t="str">
        <f t="shared" si="8"/>
        <v/>
      </c>
    </row>
    <row r="592" spans="1:7" ht="38.25" customHeight="1" x14ac:dyDescent="0.2">
      <c r="A592" s="23"/>
      <c r="B592" s="38" t="s">
        <v>158</v>
      </c>
      <c r="C592" s="168" t="s">
        <v>7</v>
      </c>
      <c r="D592" s="166">
        <v>1</v>
      </c>
      <c r="E592" s="25"/>
      <c r="F592" s="26"/>
      <c r="G592" s="152" t="str">
        <f t="shared" si="8"/>
        <v/>
      </c>
    </row>
    <row r="593" spans="1:7" ht="12.75" customHeight="1" x14ac:dyDescent="0.2">
      <c r="A593" s="23"/>
      <c r="B593" s="58" t="s">
        <v>159</v>
      </c>
      <c r="C593" s="168" t="s">
        <v>7</v>
      </c>
      <c r="D593" s="166">
        <v>1</v>
      </c>
      <c r="E593" s="25"/>
      <c r="F593" s="26"/>
      <c r="G593" s="152" t="str">
        <f t="shared" si="8"/>
        <v/>
      </c>
    </row>
    <row r="594" spans="1:7" ht="12.75" customHeight="1" x14ac:dyDescent="0.2">
      <c r="A594" s="23"/>
      <c r="B594" s="39"/>
      <c r="C594" s="168"/>
      <c r="D594" s="166"/>
      <c r="E594" s="25"/>
      <c r="F594" s="26"/>
      <c r="G594" s="152" t="str">
        <f t="shared" si="8"/>
        <v/>
      </c>
    </row>
    <row r="595" spans="1:7" ht="25.5" customHeight="1" x14ac:dyDescent="0.2">
      <c r="A595" s="23"/>
      <c r="B595" s="58" t="s">
        <v>278</v>
      </c>
      <c r="C595" s="168" t="s">
        <v>199</v>
      </c>
      <c r="D595" s="166"/>
      <c r="E595" s="25"/>
      <c r="F595" s="26"/>
      <c r="G595" s="152" t="str">
        <f t="shared" si="8"/>
        <v/>
      </c>
    </row>
    <row r="596" spans="1:7" ht="12.75" customHeight="1" x14ac:dyDescent="0.2">
      <c r="A596" s="23"/>
      <c r="B596" s="58"/>
      <c r="C596" s="168"/>
      <c r="D596" s="166"/>
      <c r="E596" s="25"/>
      <c r="F596" s="26"/>
      <c r="G596" s="152" t="str">
        <f t="shared" si="8"/>
        <v/>
      </c>
    </row>
    <row r="597" spans="1:7" ht="12.75" customHeight="1" x14ac:dyDescent="0.2">
      <c r="A597" s="23"/>
      <c r="B597" s="51" t="s">
        <v>470</v>
      </c>
      <c r="C597" s="168" t="s">
        <v>199</v>
      </c>
      <c r="D597" s="166"/>
      <c r="E597" s="25"/>
      <c r="F597" s="26"/>
      <c r="G597" s="152" t="str">
        <f t="shared" si="8"/>
        <v/>
      </c>
    </row>
    <row r="598" spans="1:7" ht="12.75" customHeight="1" x14ac:dyDescent="0.2">
      <c r="A598" s="23"/>
      <c r="B598" s="59"/>
      <c r="C598" s="168"/>
      <c r="D598" s="166"/>
      <c r="E598" s="25"/>
      <c r="F598" s="26"/>
      <c r="G598" s="152" t="str">
        <f t="shared" si="8"/>
        <v/>
      </c>
    </row>
    <row r="599" spans="1:7" ht="12.75" customHeight="1" x14ac:dyDescent="0.2">
      <c r="A599" s="23"/>
      <c r="B599" s="51" t="s">
        <v>471</v>
      </c>
      <c r="C599" s="168"/>
      <c r="D599" s="166"/>
      <c r="E599" s="25"/>
      <c r="F599" s="26"/>
      <c r="G599" s="152" t="str">
        <f t="shared" ref="G599:G662" si="9">IF(F599="","",IF(E599="",ROUND(D599*F599,2),ROUND(E599*F599,2)))</f>
        <v/>
      </c>
    </row>
    <row r="600" spans="1:7" ht="25.5" customHeight="1" x14ac:dyDescent="0.2">
      <c r="A600" s="23"/>
      <c r="B600" s="130" t="s">
        <v>496</v>
      </c>
      <c r="C600" s="168" t="s">
        <v>7</v>
      </c>
      <c r="D600" s="166">
        <v>1</v>
      </c>
      <c r="E600" s="25"/>
      <c r="F600" s="26"/>
      <c r="G600" s="152" t="str">
        <f t="shared" si="9"/>
        <v/>
      </c>
    </row>
    <row r="601" spans="1:7" ht="25.5" customHeight="1" x14ac:dyDescent="0.2">
      <c r="A601" s="23"/>
      <c r="B601" s="38" t="s">
        <v>497</v>
      </c>
      <c r="C601" s="168" t="s">
        <v>7</v>
      </c>
      <c r="D601" s="166">
        <v>1</v>
      </c>
      <c r="E601" s="25"/>
      <c r="F601" s="26"/>
      <c r="G601" s="152" t="str">
        <f t="shared" si="9"/>
        <v/>
      </c>
    </row>
    <row r="602" spans="1:7" ht="12.75" customHeight="1" x14ac:dyDescent="0.2">
      <c r="A602" s="23"/>
      <c r="B602" s="38"/>
      <c r="C602" s="168"/>
      <c r="D602" s="166"/>
      <c r="E602" s="25"/>
      <c r="F602" s="26"/>
      <c r="G602" s="152" t="str">
        <f t="shared" si="9"/>
        <v/>
      </c>
    </row>
    <row r="603" spans="1:7" ht="12.75" customHeight="1" x14ac:dyDescent="0.2">
      <c r="A603" s="23"/>
      <c r="B603" s="51" t="s">
        <v>472</v>
      </c>
      <c r="C603" s="168"/>
      <c r="D603" s="166"/>
      <c r="E603" s="25"/>
      <c r="F603" s="26"/>
      <c r="G603" s="152" t="str">
        <f t="shared" si="9"/>
        <v/>
      </c>
    </row>
    <row r="604" spans="1:7" ht="12.75" customHeight="1" x14ac:dyDescent="0.2">
      <c r="A604" s="23"/>
      <c r="B604" s="51"/>
      <c r="C604" s="168"/>
      <c r="D604" s="166"/>
      <c r="E604" s="25"/>
      <c r="F604" s="26"/>
      <c r="G604" s="152" t="str">
        <f t="shared" si="9"/>
        <v/>
      </c>
    </row>
    <row r="605" spans="1:7" ht="12.75" customHeight="1" x14ac:dyDescent="0.2">
      <c r="A605" s="23"/>
      <c r="B605" s="128" t="s">
        <v>478</v>
      </c>
      <c r="C605" s="168"/>
      <c r="D605" s="166"/>
      <c r="E605" s="25"/>
      <c r="F605" s="26"/>
      <c r="G605" s="152" t="str">
        <f t="shared" si="9"/>
        <v/>
      </c>
    </row>
    <row r="606" spans="1:7" ht="12.75" customHeight="1" x14ac:dyDescent="0.2">
      <c r="A606" s="23"/>
      <c r="B606" s="60" t="s">
        <v>509</v>
      </c>
      <c r="C606" s="168" t="s">
        <v>216</v>
      </c>
      <c r="D606" s="166">
        <v>1</v>
      </c>
      <c r="E606" s="25"/>
      <c r="F606" s="26"/>
      <c r="G606" s="152" t="str">
        <f t="shared" si="9"/>
        <v/>
      </c>
    </row>
    <row r="607" spans="1:7" ht="12.75" customHeight="1" x14ac:dyDescent="0.2">
      <c r="A607" s="23"/>
      <c r="B607" s="51"/>
      <c r="C607" s="168"/>
      <c r="D607" s="166"/>
      <c r="E607" s="25"/>
      <c r="F607" s="26"/>
      <c r="G607" s="152" t="str">
        <f t="shared" si="9"/>
        <v/>
      </c>
    </row>
    <row r="608" spans="1:7" ht="12.75" customHeight="1" x14ac:dyDescent="0.2">
      <c r="A608" s="23"/>
      <c r="B608" s="61" t="s">
        <v>160</v>
      </c>
      <c r="C608" s="168"/>
      <c r="D608" s="166"/>
      <c r="E608" s="25"/>
      <c r="F608" s="26"/>
      <c r="G608" s="152" t="str">
        <f t="shared" si="9"/>
        <v/>
      </c>
    </row>
    <row r="609" spans="1:7" ht="38.25" customHeight="1" x14ac:dyDescent="0.2">
      <c r="A609" s="23"/>
      <c r="B609" s="62" t="s">
        <v>161</v>
      </c>
      <c r="C609" s="168" t="s">
        <v>7</v>
      </c>
      <c r="D609" s="166">
        <v>1</v>
      </c>
      <c r="E609" s="25"/>
      <c r="F609" s="26"/>
      <c r="G609" s="152" t="str">
        <f t="shared" si="9"/>
        <v/>
      </c>
    </row>
    <row r="610" spans="1:7" ht="12.75" customHeight="1" x14ac:dyDescent="0.2">
      <c r="A610" s="23"/>
      <c r="B610" s="51"/>
      <c r="C610" s="168"/>
      <c r="D610" s="166"/>
      <c r="E610" s="25"/>
      <c r="F610" s="26"/>
      <c r="G610" s="152" t="str">
        <f t="shared" si="9"/>
        <v/>
      </c>
    </row>
    <row r="611" spans="1:7" ht="12.75" customHeight="1" x14ac:dyDescent="0.2">
      <c r="A611" s="23"/>
      <c r="B611" s="37" t="s">
        <v>513</v>
      </c>
      <c r="C611" s="168"/>
      <c r="D611" s="166"/>
      <c r="E611" s="25"/>
      <c r="F611" s="26"/>
      <c r="G611" s="152" t="str">
        <f t="shared" si="9"/>
        <v/>
      </c>
    </row>
    <row r="612" spans="1:7" ht="30.95" customHeight="1" x14ac:dyDescent="0.2">
      <c r="A612" s="23"/>
      <c r="B612" s="60" t="s">
        <v>511</v>
      </c>
      <c r="C612" s="168" t="s">
        <v>7</v>
      </c>
      <c r="D612" s="166">
        <v>1</v>
      </c>
      <c r="E612" s="25"/>
      <c r="F612" s="26"/>
      <c r="G612" s="152" t="str">
        <f t="shared" si="9"/>
        <v/>
      </c>
    </row>
    <row r="613" spans="1:7" ht="24" x14ac:dyDescent="0.2">
      <c r="A613" s="23"/>
      <c r="B613" s="38" t="s">
        <v>505</v>
      </c>
      <c r="C613" s="168" t="s">
        <v>7</v>
      </c>
      <c r="D613" s="166">
        <v>1</v>
      </c>
      <c r="E613" s="25"/>
      <c r="F613" s="26"/>
      <c r="G613" s="152" t="str">
        <f t="shared" si="9"/>
        <v/>
      </c>
    </row>
    <row r="614" spans="1:7" ht="12.75" customHeight="1" x14ac:dyDescent="0.2">
      <c r="A614" s="23"/>
      <c r="B614" s="37" t="s">
        <v>570</v>
      </c>
      <c r="C614" s="168"/>
      <c r="D614" s="166"/>
      <c r="E614" s="25"/>
      <c r="F614" s="26"/>
      <c r="G614" s="152" t="str">
        <f t="shared" si="9"/>
        <v/>
      </c>
    </row>
    <row r="615" spans="1:7" ht="33" customHeight="1" x14ac:dyDescent="0.2">
      <c r="A615" s="23"/>
      <c r="B615" s="60" t="s">
        <v>571</v>
      </c>
      <c r="C615" s="168" t="s">
        <v>7</v>
      </c>
      <c r="D615" s="166">
        <v>1</v>
      </c>
      <c r="E615" s="25"/>
      <c r="F615" s="26"/>
      <c r="G615" s="152" t="str">
        <f t="shared" si="9"/>
        <v/>
      </c>
    </row>
    <row r="616" spans="1:7" ht="12.75" customHeight="1" x14ac:dyDescent="0.2">
      <c r="A616" s="23"/>
      <c r="B616" s="38"/>
      <c r="C616" s="168"/>
      <c r="D616" s="166"/>
      <c r="E616" s="25"/>
      <c r="F616" s="26"/>
      <c r="G616" s="152" t="str">
        <f t="shared" si="9"/>
        <v/>
      </c>
    </row>
    <row r="617" spans="1:7" ht="12.75" customHeight="1" x14ac:dyDescent="0.2">
      <c r="A617" s="23"/>
      <c r="B617" s="63" t="s">
        <v>162</v>
      </c>
      <c r="C617" s="168"/>
      <c r="D617" s="166"/>
      <c r="E617" s="25"/>
      <c r="F617" s="26"/>
      <c r="G617" s="152" t="str">
        <f t="shared" si="9"/>
        <v/>
      </c>
    </row>
    <row r="618" spans="1:7" ht="12.75" customHeight="1" x14ac:dyDescent="0.2">
      <c r="A618" s="23"/>
      <c r="B618" s="60" t="s">
        <v>477</v>
      </c>
      <c r="C618" s="168" t="s">
        <v>7</v>
      </c>
      <c r="D618" s="166">
        <v>2</v>
      </c>
      <c r="E618" s="25"/>
      <c r="F618" s="26"/>
      <c r="G618" s="152" t="str">
        <f t="shared" si="9"/>
        <v/>
      </c>
    </row>
    <row r="619" spans="1:7" ht="12.75" customHeight="1" x14ac:dyDescent="0.2">
      <c r="A619" s="23"/>
      <c r="B619" s="51"/>
      <c r="C619" s="168"/>
      <c r="D619" s="166"/>
      <c r="E619" s="25"/>
      <c r="F619" s="26"/>
      <c r="G619" s="152" t="str">
        <f t="shared" si="9"/>
        <v/>
      </c>
    </row>
    <row r="620" spans="1:7" ht="12.75" customHeight="1" x14ac:dyDescent="0.2">
      <c r="A620" s="23"/>
      <c r="B620" s="43" t="s">
        <v>276</v>
      </c>
      <c r="C620" s="165"/>
      <c r="D620" s="166"/>
      <c r="E620" s="25"/>
      <c r="F620" s="26"/>
      <c r="G620" s="152" t="str">
        <f t="shared" si="9"/>
        <v/>
      </c>
    </row>
    <row r="621" spans="1:7" ht="25.5" customHeight="1" x14ac:dyDescent="0.2">
      <c r="A621" s="23"/>
      <c r="B621" s="60" t="s">
        <v>277</v>
      </c>
      <c r="C621" s="168" t="s">
        <v>7</v>
      </c>
      <c r="D621" s="166">
        <v>2</v>
      </c>
      <c r="E621" s="25"/>
      <c r="F621" s="26"/>
      <c r="G621" s="152" t="str">
        <f t="shared" si="9"/>
        <v/>
      </c>
    </row>
    <row r="622" spans="1:7" ht="12.75" customHeight="1" x14ac:dyDescent="0.2">
      <c r="A622" s="23"/>
      <c r="B622" s="51"/>
      <c r="C622" s="168"/>
      <c r="D622" s="166"/>
      <c r="E622" s="25"/>
      <c r="F622" s="26"/>
      <c r="G622" s="152" t="str">
        <f t="shared" si="9"/>
        <v/>
      </c>
    </row>
    <row r="623" spans="1:7" ht="12.75" customHeight="1" x14ac:dyDescent="0.2">
      <c r="A623" s="23"/>
      <c r="B623" s="64" t="s">
        <v>163</v>
      </c>
      <c r="C623" s="179"/>
      <c r="D623" s="166"/>
      <c r="E623" s="25"/>
      <c r="F623" s="26"/>
      <c r="G623" s="152" t="str">
        <f t="shared" si="9"/>
        <v/>
      </c>
    </row>
    <row r="624" spans="1:7" ht="12.75" customHeight="1" x14ac:dyDescent="0.2">
      <c r="A624" s="23"/>
      <c r="B624" s="38"/>
      <c r="C624" s="168"/>
      <c r="D624" s="166"/>
      <c r="E624" s="25"/>
      <c r="F624" s="26"/>
      <c r="G624" s="152" t="str">
        <f t="shared" si="9"/>
        <v/>
      </c>
    </row>
    <row r="625" spans="1:7" ht="25.5" customHeight="1" x14ac:dyDescent="0.2">
      <c r="A625" s="23"/>
      <c r="B625" s="131" t="s">
        <v>166</v>
      </c>
      <c r="C625" s="168" t="s">
        <v>7</v>
      </c>
      <c r="D625" s="166">
        <v>1</v>
      </c>
      <c r="E625" s="25"/>
      <c r="F625" s="26"/>
      <c r="G625" s="152" t="str">
        <f t="shared" si="9"/>
        <v/>
      </c>
    </row>
    <row r="626" spans="1:7" ht="25.5" customHeight="1" x14ac:dyDescent="0.2">
      <c r="A626" s="23"/>
      <c r="B626" s="38" t="s">
        <v>473</v>
      </c>
      <c r="C626" s="168" t="s">
        <v>7</v>
      </c>
      <c r="D626" s="166">
        <v>1</v>
      </c>
      <c r="E626" s="25"/>
      <c r="F626" s="26"/>
      <c r="G626" s="152" t="str">
        <f t="shared" si="9"/>
        <v/>
      </c>
    </row>
    <row r="627" spans="1:7" ht="25.5" customHeight="1" x14ac:dyDescent="0.2">
      <c r="A627" s="23"/>
      <c r="B627" s="131" t="s">
        <v>505</v>
      </c>
      <c r="C627" s="168" t="s">
        <v>7</v>
      </c>
      <c r="D627" s="166">
        <v>1</v>
      </c>
      <c r="E627" s="25"/>
      <c r="F627" s="26"/>
      <c r="G627" s="152" t="str">
        <f t="shared" si="9"/>
        <v/>
      </c>
    </row>
    <row r="628" spans="1:7" ht="25.5" customHeight="1" x14ac:dyDescent="0.2">
      <c r="A628" s="23"/>
      <c r="B628" s="38" t="s">
        <v>506</v>
      </c>
      <c r="C628" s="168" t="s">
        <v>7</v>
      </c>
      <c r="D628" s="166">
        <v>1</v>
      </c>
      <c r="E628" s="25"/>
      <c r="F628" s="26"/>
      <c r="G628" s="152" t="str">
        <f t="shared" si="9"/>
        <v/>
      </c>
    </row>
    <row r="629" spans="1:7" ht="25.5" customHeight="1" x14ac:dyDescent="0.2">
      <c r="A629" s="23"/>
      <c r="B629" s="131" t="s">
        <v>507</v>
      </c>
      <c r="C629" s="168" t="s">
        <v>7</v>
      </c>
      <c r="D629" s="166">
        <v>1</v>
      </c>
      <c r="E629" s="25"/>
      <c r="F629" s="26"/>
      <c r="G629" s="152" t="str">
        <f t="shared" si="9"/>
        <v/>
      </c>
    </row>
    <row r="630" spans="1:7" ht="25.5" customHeight="1" x14ac:dyDescent="0.2">
      <c r="A630" s="23"/>
      <c r="B630" s="131" t="s">
        <v>508</v>
      </c>
      <c r="C630" s="168" t="s">
        <v>7</v>
      </c>
      <c r="D630" s="166">
        <v>1</v>
      </c>
      <c r="E630" s="25"/>
      <c r="F630" s="26"/>
      <c r="G630" s="152" t="str">
        <f t="shared" si="9"/>
        <v/>
      </c>
    </row>
    <row r="631" spans="1:7" ht="12.75" customHeight="1" x14ac:dyDescent="0.2">
      <c r="A631" s="23"/>
      <c r="B631" s="51"/>
      <c r="C631" s="168"/>
      <c r="D631" s="166"/>
      <c r="E631" s="25"/>
      <c r="F631" s="26"/>
      <c r="G631" s="152" t="str">
        <f t="shared" si="9"/>
        <v/>
      </c>
    </row>
    <row r="632" spans="1:7" ht="12.75" customHeight="1" x14ac:dyDescent="0.2">
      <c r="A632" s="23"/>
      <c r="B632" s="36" t="s">
        <v>167</v>
      </c>
      <c r="C632" s="165"/>
      <c r="D632" s="166"/>
      <c r="E632" s="25"/>
      <c r="F632" s="26"/>
      <c r="G632" s="152" t="str">
        <f t="shared" si="9"/>
        <v/>
      </c>
    </row>
    <row r="633" spans="1:7" ht="12.75" customHeight="1" x14ac:dyDescent="0.2">
      <c r="A633" s="23"/>
      <c r="B633" s="24"/>
      <c r="C633" s="165"/>
      <c r="D633" s="166"/>
      <c r="E633" s="25"/>
      <c r="F633" s="26"/>
      <c r="G633" s="152" t="str">
        <f t="shared" si="9"/>
        <v/>
      </c>
    </row>
    <row r="634" spans="1:7" ht="38.25" customHeight="1" x14ac:dyDescent="0.2">
      <c r="A634" s="23"/>
      <c r="B634" s="35" t="s">
        <v>168</v>
      </c>
      <c r="C634" s="165" t="s">
        <v>7</v>
      </c>
      <c r="D634" s="166">
        <v>1</v>
      </c>
      <c r="E634" s="25"/>
      <c r="F634" s="26"/>
      <c r="G634" s="152" t="str">
        <f t="shared" si="9"/>
        <v/>
      </c>
    </row>
    <row r="635" spans="1:7" ht="12.75" customHeight="1" x14ac:dyDescent="0.2">
      <c r="A635" s="23"/>
      <c r="B635" s="24"/>
      <c r="C635" s="165"/>
      <c r="D635" s="166"/>
      <c r="E635" s="25"/>
      <c r="F635" s="26"/>
      <c r="G635" s="152" t="str">
        <f t="shared" si="9"/>
        <v/>
      </c>
    </row>
    <row r="636" spans="1:7" ht="25.5" customHeight="1" x14ac:dyDescent="0.2">
      <c r="A636" s="23"/>
      <c r="B636" s="35" t="s">
        <v>642</v>
      </c>
      <c r="C636" s="165" t="s">
        <v>7</v>
      </c>
      <c r="D636" s="166">
        <v>1</v>
      </c>
      <c r="E636" s="25"/>
      <c r="F636" s="26"/>
      <c r="G636" s="152" t="str">
        <f t="shared" si="9"/>
        <v/>
      </c>
    </row>
    <row r="637" spans="1:7" ht="12.75" customHeight="1" x14ac:dyDescent="0.2">
      <c r="A637" s="23"/>
      <c r="B637" s="60"/>
      <c r="C637" s="168"/>
      <c r="D637" s="166"/>
      <c r="E637" s="25"/>
      <c r="F637" s="26"/>
      <c r="G637" s="152" t="str">
        <f t="shared" si="9"/>
        <v/>
      </c>
    </row>
    <row r="638" spans="1:7" ht="25.5" customHeight="1" x14ac:dyDescent="0.2">
      <c r="A638" s="23"/>
      <c r="B638" s="36" t="s">
        <v>169</v>
      </c>
      <c r="C638" s="180"/>
      <c r="D638" s="166"/>
      <c r="E638" s="25"/>
      <c r="F638" s="26"/>
      <c r="G638" s="152" t="str">
        <f t="shared" si="9"/>
        <v/>
      </c>
    </row>
    <row r="639" spans="1:7" ht="12.75" customHeight="1" x14ac:dyDescent="0.2">
      <c r="A639" s="23"/>
      <c r="B639" s="30" t="s">
        <v>170</v>
      </c>
      <c r="C639" s="165" t="s">
        <v>7</v>
      </c>
      <c r="D639" s="166">
        <v>1</v>
      </c>
      <c r="E639" s="25"/>
      <c r="F639" s="26"/>
      <c r="G639" s="152" t="str">
        <f t="shared" si="9"/>
        <v/>
      </c>
    </row>
    <row r="640" spans="1:7" ht="12.75" customHeight="1" x14ac:dyDescent="0.2">
      <c r="A640" s="23"/>
      <c r="B640" s="30"/>
      <c r="C640" s="165"/>
      <c r="D640" s="166"/>
      <c r="E640" s="25"/>
      <c r="F640" s="26"/>
      <c r="G640" s="152" t="str">
        <f t="shared" si="9"/>
        <v/>
      </c>
    </row>
    <row r="641" spans="1:7" ht="12.75" customHeight="1" x14ac:dyDescent="0.2">
      <c r="A641" s="23"/>
      <c r="B641" s="36" t="s">
        <v>641</v>
      </c>
      <c r="C641" s="170"/>
      <c r="D641" s="181"/>
      <c r="E641" s="25"/>
      <c r="F641" s="26"/>
      <c r="G641" s="152" t="str">
        <f t="shared" si="9"/>
        <v/>
      </c>
    </row>
    <row r="642" spans="1:7" ht="12.75" customHeight="1" x14ac:dyDescent="0.2">
      <c r="A642" s="23"/>
      <c r="B642" s="24"/>
      <c r="C642" s="165"/>
      <c r="D642" s="166"/>
      <c r="E642" s="25"/>
      <c r="F642" s="26"/>
      <c r="G642" s="152" t="str">
        <f t="shared" si="9"/>
        <v/>
      </c>
    </row>
    <row r="643" spans="1:7" x14ac:dyDescent="0.2">
      <c r="A643" s="23"/>
      <c r="B643" s="35" t="s">
        <v>643</v>
      </c>
      <c r="C643" s="168" t="s">
        <v>7</v>
      </c>
      <c r="D643" s="166">
        <v>1</v>
      </c>
      <c r="E643" s="25"/>
      <c r="F643" s="26"/>
      <c r="G643" s="152" t="str">
        <f t="shared" si="9"/>
        <v/>
      </c>
    </row>
    <row r="644" spans="1:7" ht="12.75" customHeight="1" x14ac:dyDescent="0.2">
      <c r="A644" s="23"/>
      <c r="B644" s="60"/>
      <c r="C644" s="168"/>
      <c r="D644" s="166"/>
      <c r="E644" s="25"/>
      <c r="F644" s="26"/>
      <c r="G644" s="152" t="str">
        <f t="shared" si="9"/>
        <v/>
      </c>
    </row>
    <row r="645" spans="1:7" ht="12.75" customHeight="1" x14ac:dyDescent="0.2">
      <c r="A645" s="23"/>
      <c r="B645" s="51" t="s">
        <v>266</v>
      </c>
      <c r="C645" s="165"/>
      <c r="D645" s="166"/>
      <c r="E645" s="25"/>
      <c r="F645" s="26"/>
      <c r="G645" s="152" t="str">
        <f t="shared" si="9"/>
        <v/>
      </c>
    </row>
    <row r="646" spans="1:7" ht="12.75" customHeight="1" x14ac:dyDescent="0.2">
      <c r="A646" s="23"/>
      <c r="B646" s="39"/>
      <c r="C646" s="165"/>
      <c r="D646" s="166"/>
      <c r="E646" s="25"/>
      <c r="F646" s="26"/>
      <c r="G646" s="152" t="str">
        <f t="shared" si="9"/>
        <v/>
      </c>
    </row>
    <row r="647" spans="1:7" ht="12.75" customHeight="1" x14ac:dyDescent="0.2">
      <c r="A647" s="23"/>
      <c r="B647" s="58" t="s">
        <v>157</v>
      </c>
      <c r="C647" s="168"/>
      <c r="D647" s="166"/>
      <c r="E647" s="25"/>
      <c r="F647" s="26"/>
      <c r="G647" s="152" t="str">
        <f t="shared" si="9"/>
        <v/>
      </c>
    </row>
    <row r="648" spans="1:7" ht="76.5" customHeight="1" x14ac:dyDescent="0.2">
      <c r="A648" s="23"/>
      <c r="B648" s="39" t="s">
        <v>282</v>
      </c>
      <c r="C648" s="168" t="s">
        <v>7</v>
      </c>
      <c r="D648" s="166">
        <v>1</v>
      </c>
      <c r="E648" s="25"/>
      <c r="F648" s="26"/>
      <c r="G648" s="152" t="str">
        <f t="shared" si="9"/>
        <v/>
      </c>
    </row>
    <row r="649" spans="1:7" ht="38.25" customHeight="1" x14ac:dyDescent="0.2">
      <c r="A649" s="23"/>
      <c r="B649" s="38" t="s">
        <v>158</v>
      </c>
      <c r="C649" s="168" t="s">
        <v>7</v>
      </c>
      <c r="D649" s="166">
        <v>1</v>
      </c>
      <c r="E649" s="25"/>
      <c r="F649" s="26"/>
      <c r="G649" s="152" t="str">
        <f t="shared" si="9"/>
        <v/>
      </c>
    </row>
    <row r="650" spans="1:7" ht="12.75" customHeight="1" x14ac:dyDescent="0.2">
      <c r="A650" s="23"/>
      <c r="B650" s="33"/>
      <c r="C650" s="165"/>
      <c r="D650" s="166"/>
      <c r="E650" s="25"/>
      <c r="F650" s="26"/>
      <c r="G650" s="152" t="str">
        <f t="shared" si="9"/>
        <v/>
      </c>
    </row>
    <row r="651" spans="1:7" ht="12.75" customHeight="1" x14ac:dyDescent="0.2">
      <c r="A651" s="23"/>
      <c r="B651" s="58" t="s">
        <v>159</v>
      </c>
      <c r="C651" s="168" t="s">
        <v>7</v>
      </c>
      <c r="D651" s="166">
        <v>1</v>
      </c>
      <c r="E651" s="25"/>
      <c r="F651" s="26"/>
      <c r="G651" s="152" t="str">
        <f t="shared" si="9"/>
        <v/>
      </c>
    </row>
    <row r="652" spans="1:7" ht="12.75" customHeight="1" x14ac:dyDescent="0.2">
      <c r="A652" s="23"/>
      <c r="B652" s="39"/>
      <c r="C652" s="168"/>
      <c r="D652" s="166"/>
      <c r="E652" s="25"/>
      <c r="F652" s="26"/>
      <c r="G652" s="152" t="str">
        <f t="shared" si="9"/>
        <v/>
      </c>
    </row>
    <row r="653" spans="1:7" ht="25.5" customHeight="1" x14ac:dyDescent="0.2">
      <c r="A653" s="23"/>
      <c r="B653" s="58" t="s">
        <v>280</v>
      </c>
      <c r="C653" s="168" t="s">
        <v>7</v>
      </c>
      <c r="D653" s="166">
        <v>1</v>
      </c>
      <c r="E653" s="25"/>
      <c r="F653" s="26"/>
      <c r="G653" s="152" t="str">
        <f t="shared" si="9"/>
        <v/>
      </c>
    </row>
    <row r="654" spans="1:7" ht="12.75" customHeight="1" x14ac:dyDescent="0.2">
      <c r="A654" s="23"/>
      <c r="B654" s="58"/>
      <c r="C654" s="168"/>
      <c r="D654" s="166"/>
      <c r="E654" s="25"/>
      <c r="F654" s="26"/>
      <c r="G654" s="152" t="str">
        <f t="shared" si="9"/>
        <v/>
      </c>
    </row>
    <row r="655" spans="1:7" ht="12.75" customHeight="1" x14ac:dyDescent="0.2">
      <c r="A655" s="23"/>
      <c r="B655" s="51" t="s">
        <v>474</v>
      </c>
      <c r="C655" s="168" t="s">
        <v>199</v>
      </c>
      <c r="D655" s="166"/>
      <c r="E655" s="25"/>
      <c r="F655" s="26"/>
      <c r="G655" s="152" t="str">
        <f t="shared" si="9"/>
        <v/>
      </c>
    </row>
    <row r="656" spans="1:7" ht="12.75" customHeight="1" x14ac:dyDescent="0.2">
      <c r="A656" s="23"/>
      <c r="B656" s="51"/>
      <c r="C656" s="168"/>
      <c r="D656" s="166"/>
      <c r="E656" s="25"/>
      <c r="F656" s="26"/>
      <c r="G656" s="152" t="str">
        <f t="shared" si="9"/>
        <v/>
      </c>
    </row>
    <row r="657" spans="1:7" ht="12.75" customHeight="1" x14ac:dyDescent="0.2">
      <c r="A657" s="23"/>
      <c r="B657" s="51" t="s">
        <v>475</v>
      </c>
      <c r="C657" s="168"/>
      <c r="D657" s="166"/>
      <c r="E657" s="25"/>
      <c r="F657" s="26"/>
      <c r="G657" s="152" t="str">
        <f t="shared" si="9"/>
        <v/>
      </c>
    </row>
    <row r="658" spans="1:7" ht="38.25" customHeight="1" x14ac:dyDescent="0.2">
      <c r="A658" s="23"/>
      <c r="B658" s="38" t="s">
        <v>498</v>
      </c>
      <c r="C658" s="168" t="s">
        <v>7</v>
      </c>
      <c r="D658" s="166">
        <v>1</v>
      </c>
      <c r="E658" s="25"/>
      <c r="F658" s="26"/>
      <c r="G658" s="152" t="str">
        <f t="shared" si="9"/>
        <v/>
      </c>
    </row>
    <row r="659" spans="1:7" ht="25.5" customHeight="1" x14ac:dyDescent="0.2">
      <c r="A659" s="23"/>
      <c r="B659" s="38" t="s">
        <v>281</v>
      </c>
      <c r="C659" s="168" t="s">
        <v>7</v>
      </c>
      <c r="D659" s="166">
        <v>1</v>
      </c>
      <c r="E659" s="25"/>
      <c r="F659" s="26"/>
      <c r="G659" s="152" t="str">
        <f t="shared" si="9"/>
        <v/>
      </c>
    </row>
    <row r="660" spans="1:7" ht="25.5" customHeight="1" x14ac:dyDescent="0.2">
      <c r="A660" s="23"/>
      <c r="B660" s="38" t="s">
        <v>499</v>
      </c>
      <c r="C660" s="168" t="s">
        <v>7</v>
      </c>
      <c r="D660" s="166">
        <v>1</v>
      </c>
      <c r="E660" s="25"/>
      <c r="F660" s="26"/>
      <c r="G660" s="152" t="str">
        <f t="shared" si="9"/>
        <v/>
      </c>
    </row>
    <row r="661" spans="1:7" ht="25.5" customHeight="1" x14ac:dyDescent="0.2">
      <c r="A661" s="23"/>
      <c r="B661" s="38" t="s">
        <v>500</v>
      </c>
      <c r="C661" s="168" t="s">
        <v>7</v>
      </c>
      <c r="D661" s="166">
        <v>1</v>
      </c>
      <c r="E661" s="25"/>
      <c r="F661" s="26"/>
      <c r="G661" s="152" t="str">
        <f t="shared" si="9"/>
        <v/>
      </c>
    </row>
    <row r="662" spans="1:7" ht="25.5" customHeight="1" x14ac:dyDescent="0.2">
      <c r="A662" s="23"/>
      <c r="B662" s="38" t="s">
        <v>501</v>
      </c>
      <c r="C662" s="168" t="s">
        <v>7</v>
      </c>
      <c r="D662" s="166">
        <v>1</v>
      </c>
      <c r="E662" s="25"/>
      <c r="F662" s="26"/>
      <c r="G662" s="152" t="str">
        <f t="shared" si="9"/>
        <v/>
      </c>
    </row>
    <row r="663" spans="1:7" ht="25.5" customHeight="1" x14ac:dyDescent="0.2">
      <c r="A663" s="23"/>
      <c r="B663" s="130" t="s">
        <v>502</v>
      </c>
      <c r="C663" s="168" t="s">
        <v>7</v>
      </c>
      <c r="D663" s="166">
        <v>1</v>
      </c>
      <c r="E663" s="25"/>
      <c r="F663" s="26"/>
      <c r="G663" s="152" t="str">
        <f t="shared" ref="G663:G726" si="10">IF(F663="","",IF(E663="",ROUND(D663*F663,2),ROUND(E663*F663,2)))</f>
        <v/>
      </c>
    </row>
    <row r="664" spans="1:7" ht="25.5" customHeight="1" x14ac:dyDescent="0.2">
      <c r="A664" s="23"/>
      <c r="B664" s="38" t="s">
        <v>516</v>
      </c>
      <c r="C664" s="168" t="s">
        <v>7</v>
      </c>
      <c r="D664" s="166">
        <v>1</v>
      </c>
      <c r="E664" s="25"/>
      <c r="F664" s="26"/>
      <c r="G664" s="152" t="str">
        <f t="shared" si="10"/>
        <v/>
      </c>
    </row>
    <row r="665" spans="1:7" ht="12.75" customHeight="1" x14ac:dyDescent="0.2">
      <c r="A665" s="23"/>
      <c r="B665" s="24"/>
      <c r="C665" s="165"/>
      <c r="D665" s="166"/>
      <c r="E665" s="25"/>
      <c r="F665" s="26"/>
      <c r="G665" s="152" t="str">
        <f t="shared" si="10"/>
        <v/>
      </c>
    </row>
    <row r="666" spans="1:7" ht="12.75" customHeight="1" x14ac:dyDescent="0.2">
      <c r="A666" s="23"/>
      <c r="B666" s="51" t="s">
        <v>476</v>
      </c>
      <c r="C666" s="168"/>
      <c r="D666" s="166"/>
      <c r="E666" s="25"/>
      <c r="F666" s="26"/>
      <c r="G666" s="152" t="str">
        <f t="shared" si="10"/>
        <v/>
      </c>
    </row>
    <row r="667" spans="1:7" ht="12.75" customHeight="1" x14ac:dyDescent="0.2">
      <c r="A667" s="23"/>
      <c r="B667" s="51"/>
      <c r="C667" s="168"/>
      <c r="D667" s="166"/>
      <c r="E667" s="25"/>
      <c r="F667" s="26"/>
      <c r="G667" s="152" t="str">
        <f t="shared" si="10"/>
        <v/>
      </c>
    </row>
    <row r="668" spans="1:7" ht="12.75" customHeight="1" x14ac:dyDescent="0.2">
      <c r="A668" s="23"/>
      <c r="B668" s="128" t="s">
        <v>478</v>
      </c>
      <c r="C668" s="168"/>
      <c r="D668" s="166"/>
      <c r="E668" s="25"/>
      <c r="F668" s="26"/>
      <c r="G668" s="152" t="str">
        <f t="shared" si="10"/>
        <v/>
      </c>
    </row>
    <row r="669" spans="1:7" ht="12.75" customHeight="1" x14ac:dyDescent="0.2">
      <c r="A669" s="23"/>
      <c r="B669" s="60" t="s">
        <v>509</v>
      </c>
      <c r="C669" s="168" t="s">
        <v>216</v>
      </c>
      <c r="D669" s="166">
        <v>1</v>
      </c>
      <c r="E669" s="25"/>
      <c r="F669" s="26"/>
      <c r="G669" s="152" t="str">
        <f t="shared" si="10"/>
        <v/>
      </c>
    </row>
    <row r="670" spans="1:7" ht="12.75" customHeight="1" x14ac:dyDescent="0.2">
      <c r="A670" s="23"/>
      <c r="B670" s="51"/>
      <c r="C670" s="168"/>
      <c r="D670" s="166"/>
      <c r="E670" s="25"/>
      <c r="F670" s="26"/>
      <c r="G670" s="152" t="str">
        <f t="shared" si="10"/>
        <v/>
      </c>
    </row>
    <row r="671" spans="1:7" ht="12.75" customHeight="1" x14ac:dyDescent="0.2">
      <c r="A671" s="23"/>
      <c r="B671" s="61" t="s">
        <v>160</v>
      </c>
      <c r="C671" s="168"/>
      <c r="D671" s="166"/>
      <c r="E671" s="25"/>
      <c r="F671" s="26"/>
      <c r="G671" s="152" t="str">
        <f t="shared" si="10"/>
        <v/>
      </c>
    </row>
    <row r="672" spans="1:7" ht="38.25" customHeight="1" x14ac:dyDescent="0.2">
      <c r="A672" s="23"/>
      <c r="B672" s="62" t="s">
        <v>161</v>
      </c>
      <c r="C672" s="168" t="s">
        <v>7</v>
      </c>
      <c r="D672" s="166">
        <v>1</v>
      </c>
      <c r="E672" s="25"/>
      <c r="F672" s="26"/>
      <c r="G672" s="152" t="str">
        <f t="shared" si="10"/>
        <v/>
      </c>
    </row>
    <row r="673" spans="1:7" ht="12.75" customHeight="1" x14ac:dyDescent="0.2">
      <c r="A673" s="23"/>
      <c r="B673" s="51"/>
      <c r="C673" s="168"/>
      <c r="D673" s="166"/>
      <c r="E673" s="25"/>
      <c r="F673" s="26"/>
      <c r="G673" s="152" t="str">
        <f t="shared" si="10"/>
        <v/>
      </c>
    </row>
    <row r="674" spans="1:7" ht="12.75" customHeight="1" x14ac:dyDescent="0.2">
      <c r="A674" s="23"/>
      <c r="B674" s="37" t="s">
        <v>512</v>
      </c>
      <c r="C674" s="168"/>
      <c r="D674" s="166"/>
      <c r="E674" s="25"/>
      <c r="F674" s="26"/>
      <c r="G674" s="152" t="str">
        <f t="shared" si="10"/>
        <v/>
      </c>
    </row>
    <row r="675" spans="1:7" ht="38.25" customHeight="1" x14ac:dyDescent="0.2">
      <c r="A675" s="23"/>
      <c r="B675" s="60" t="s">
        <v>511</v>
      </c>
      <c r="C675" s="168" t="s">
        <v>7</v>
      </c>
      <c r="D675" s="166">
        <v>1</v>
      </c>
      <c r="E675" s="25"/>
      <c r="F675" s="26"/>
      <c r="G675" s="152" t="str">
        <f t="shared" si="10"/>
        <v/>
      </c>
    </row>
    <row r="676" spans="1:7" ht="20.100000000000001" customHeight="1" x14ac:dyDescent="0.2">
      <c r="A676" s="23"/>
      <c r="B676" s="38" t="s">
        <v>510</v>
      </c>
      <c r="C676" s="168" t="s">
        <v>7</v>
      </c>
      <c r="D676" s="166">
        <v>1</v>
      </c>
      <c r="E676" s="25"/>
      <c r="F676" s="26"/>
      <c r="G676" s="152" t="str">
        <f t="shared" si="10"/>
        <v/>
      </c>
    </row>
    <row r="677" spans="1:7" ht="12.75" customHeight="1" x14ac:dyDescent="0.2">
      <c r="A677" s="23"/>
      <c r="B677" s="38"/>
      <c r="C677" s="168"/>
      <c r="D677" s="166"/>
      <c r="E677" s="25"/>
      <c r="F677" s="26"/>
      <c r="G677" s="152" t="str">
        <f t="shared" si="10"/>
        <v/>
      </c>
    </row>
    <row r="678" spans="1:7" ht="12.75" customHeight="1" x14ac:dyDescent="0.2">
      <c r="A678" s="23"/>
      <c r="B678" s="37" t="s">
        <v>570</v>
      </c>
      <c r="C678" s="168"/>
      <c r="D678" s="166"/>
      <c r="E678" s="25"/>
      <c r="F678" s="26"/>
      <c r="G678" s="152" t="str">
        <f t="shared" si="10"/>
        <v/>
      </c>
    </row>
    <row r="679" spans="1:7" ht="38.25" customHeight="1" x14ac:dyDescent="0.2">
      <c r="A679" s="23"/>
      <c r="B679" s="60" t="s">
        <v>572</v>
      </c>
      <c r="C679" s="168" t="s">
        <v>7</v>
      </c>
      <c r="D679" s="166">
        <v>1</v>
      </c>
      <c r="E679" s="25"/>
      <c r="F679" s="26"/>
      <c r="G679" s="152" t="str">
        <f t="shared" si="10"/>
        <v/>
      </c>
    </row>
    <row r="680" spans="1:7" ht="12.75" customHeight="1" x14ac:dyDescent="0.2">
      <c r="A680" s="23"/>
      <c r="B680" s="38"/>
      <c r="C680" s="168"/>
      <c r="D680" s="166"/>
      <c r="E680" s="25"/>
      <c r="F680" s="26"/>
      <c r="G680" s="152" t="str">
        <f t="shared" si="10"/>
        <v/>
      </c>
    </row>
    <row r="681" spans="1:7" ht="12.75" customHeight="1" x14ac:dyDescent="0.2">
      <c r="A681" s="23"/>
      <c r="B681" s="63" t="s">
        <v>526</v>
      </c>
      <c r="C681" s="168"/>
      <c r="D681" s="166"/>
      <c r="E681" s="25"/>
      <c r="F681" s="26"/>
      <c r="G681" s="152" t="str">
        <f t="shared" si="10"/>
        <v/>
      </c>
    </row>
    <row r="682" spans="1:7" ht="12.75" customHeight="1" x14ac:dyDescent="0.2">
      <c r="A682" s="23"/>
      <c r="B682" s="60" t="s">
        <v>525</v>
      </c>
      <c r="C682" s="168" t="s">
        <v>7</v>
      </c>
      <c r="D682" s="166">
        <v>3</v>
      </c>
      <c r="E682" s="25"/>
      <c r="F682" s="26"/>
      <c r="G682" s="152" t="str">
        <f t="shared" si="10"/>
        <v/>
      </c>
    </row>
    <row r="683" spans="1:7" ht="12.75" customHeight="1" x14ac:dyDescent="0.2">
      <c r="A683" s="23"/>
      <c r="B683" s="51"/>
      <c r="C683" s="168"/>
      <c r="D683" s="166"/>
      <c r="E683" s="25"/>
      <c r="F683" s="26"/>
      <c r="G683" s="152" t="str">
        <f t="shared" si="10"/>
        <v/>
      </c>
    </row>
    <row r="684" spans="1:7" ht="12.75" customHeight="1" x14ac:dyDescent="0.2">
      <c r="A684" s="23"/>
      <c r="B684" s="63" t="s">
        <v>162</v>
      </c>
      <c r="C684" s="168"/>
      <c r="D684" s="166"/>
      <c r="E684" s="25"/>
      <c r="F684" s="26"/>
      <c r="G684" s="152" t="str">
        <f t="shared" si="10"/>
        <v/>
      </c>
    </row>
    <row r="685" spans="1:7" ht="12.75" customHeight="1" x14ac:dyDescent="0.2">
      <c r="A685" s="23"/>
      <c r="B685" s="60" t="s">
        <v>477</v>
      </c>
      <c r="C685" s="168" t="s">
        <v>7</v>
      </c>
      <c r="D685" s="166">
        <v>7</v>
      </c>
      <c r="E685" s="25"/>
      <c r="F685" s="26"/>
      <c r="G685" s="152" t="str">
        <f t="shared" si="10"/>
        <v/>
      </c>
    </row>
    <row r="686" spans="1:7" ht="12.75" customHeight="1" x14ac:dyDescent="0.2">
      <c r="A686" s="23"/>
      <c r="B686" s="51"/>
      <c r="C686" s="168"/>
      <c r="D686" s="166"/>
      <c r="E686" s="25"/>
      <c r="F686" s="26"/>
      <c r="G686" s="152" t="str">
        <f t="shared" si="10"/>
        <v/>
      </c>
    </row>
    <row r="687" spans="1:7" ht="12.75" customHeight="1" x14ac:dyDescent="0.2">
      <c r="A687" s="23"/>
      <c r="B687" s="43" t="s">
        <v>276</v>
      </c>
      <c r="C687" s="165"/>
      <c r="D687" s="166"/>
      <c r="E687" s="25"/>
      <c r="F687" s="26"/>
      <c r="G687" s="152" t="str">
        <f t="shared" si="10"/>
        <v/>
      </c>
    </row>
    <row r="688" spans="1:7" ht="25.5" customHeight="1" x14ac:dyDescent="0.2">
      <c r="A688" s="23"/>
      <c r="B688" s="60" t="s">
        <v>277</v>
      </c>
      <c r="C688" s="168" t="s">
        <v>7</v>
      </c>
      <c r="D688" s="166">
        <v>7</v>
      </c>
      <c r="E688" s="25"/>
      <c r="F688" s="26"/>
      <c r="G688" s="152" t="str">
        <f t="shared" si="10"/>
        <v/>
      </c>
    </row>
    <row r="689" spans="1:7" ht="12.75" customHeight="1" x14ac:dyDescent="0.2">
      <c r="A689" s="23"/>
      <c r="B689" s="51"/>
      <c r="C689" s="168"/>
      <c r="D689" s="166"/>
      <c r="E689" s="25"/>
      <c r="F689" s="26"/>
      <c r="G689" s="152" t="str">
        <f t="shared" si="10"/>
        <v/>
      </c>
    </row>
    <row r="690" spans="1:7" ht="12.75" customHeight="1" x14ac:dyDescent="0.2">
      <c r="A690" s="23"/>
      <c r="B690" s="64" t="s">
        <v>163</v>
      </c>
      <c r="C690" s="179"/>
      <c r="D690" s="166"/>
      <c r="E690" s="25"/>
      <c r="F690" s="26"/>
      <c r="G690" s="152" t="str">
        <f t="shared" si="10"/>
        <v/>
      </c>
    </row>
    <row r="691" spans="1:7" ht="25.5" customHeight="1" x14ac:dyDescent="0.2">
      <c r="A691" s="23"/>
      <c r="B691" s="38" t="s">
        <v>164</v>
      </c>
      <c r="C691" s="168" t="s">
        <v>7</v>
      </c>
      <c r="D691" s="166">
        <v>1</v>
      </c>
      <c r="E691" s="25"/>
      <c r="F691" s="26"/>
      <c r="G691" s="152" t="str">
        <f t="shared" si="10"/>
        <v/>
      </c>
    </row>
    <row r="692" spans="1:7" ht="12.75" customHeight="1" x14ac:dyDescent="0.2">
      <c r="A692" s="23"/>
      <c r="B692" s="38" t="s">
        <v>165</v>
      </c>
      <c r="C692" s="168" t="s">
        <v>7</v>
      </c>
      <c r="D692" s="166">
        <v>1</v>
      </c>
      <c r="E692" s="25"/>
      <c r="F692" s="26"/>
      <c r="G692" s="152" t="str">
        <f t="shared" si="10"/>
        <v/>
      </c>
    </row>
    <row r="693" spans="1:7" ht="25.5" customHeight="1" x14ac:dyDescent="0.2">
      <c r="A693" s="23"/>
      <c r="B693" s="131" t="s">
        <v>166</v>
      </c>
      <c r="C693" s="168" t="s">
        <v>7</v>
      </c>
      <c r="D693" s="166">
        <v>1</v>
      </c>
      <c r="E693" s="25"/>
      <c r="F693" s="26"/>
      <c r="G693" s="152" t="str">
        <f t="shared" si="10"/>
        <v/>
      </c>
    </row>
    <row r="694" spans="1:7" ht="25.5" customHeight="1" x14ac:dyDescent="0.2">
      <c r="A694" s="23"/>
      <c r="B694" s="38" t="s">
        <v>473</v>
      </c>
      <c r="C694" s="168" t="s">
        <v>7</v>
      </c>
      <c r="D694" s="166">
        <v>1</v>
      </c>
      <c r="E694" s="25"/>
      <c r="F694" s="26"/>
      <c r="G694" s="152" t="str">
        <f t="shared" si="10"/>
        <v/>
      </c>
    </row>
    <row r="695" spans="1:7" ht="25.5" customHeight="1" x14ac:dyDescent="0.2">
      <c r="A695" s="23"/>
      <c r="B695" s="131" t="s">
        <v>514</v>
      </c>
      <c r="C695" s="168" t="s">
        <v>7</v>
      </c>
      <c r="D695" s="166">
        <v>1</v>
      </c>
      <c r="E695" s="25"/>
      <c r="F695" s="26"/>
      <c r="G695" s="152" t="str">
        <f t="shared" si="10"/>
        <v/>
      </c>
    </row>
    <row r="696" spans="1:7" ht="25.5" customHeight="1" x14ac:dyDescent="0.2">
      <c r="A696" s="23"/>
      <c r="B696" s="38" t="s">
        <v>506</v>
      </c>
      <c r="C696" s="168" t="s">
        <v>7</v>
      </c>
      <c r="D696" s="166">
        <v>1</v>
      </c>
      <c r="E696" s="25"/>
      <c r="F696" s="26"/>
      <c r="G696" s="152" t="str">
        <f t="shared" si="10"/>
        <v/>
      </c>
    </row>
    <row r="697" spans="1:7" ht="25.5" customHeight="1" x14ac:dyDescent="0.2">
      <c r="A697" s="23"/>
      <c r="B697" s="131" t="s">
        <v>507</v>
      </c>
      <c r="C697" s="168" t="s">
        <v>7</v>
      </c>
      <c r="D697" s="166">
        <v>1</v>
      </c>
      <c r="E697" s="25"/>
      <c r="F697" s="26"/>
      <c r="G697" s="152" t="str">
        <f t="shared" si="10"/>
        <v/>
      </c>
    </row>
    <row r="698" spans="1:7" ht="25.5" customHeight="1" x14ac:dyDescent="0.2">
      <c r="A698" s="23"/>
      <c r="B698" s="131" t="s">
        <v>515</v>
      </c>
      <c r="C698" s="168" t="s">
        <v>7</v>
      </c>
      <c r="D698" s="166">
        <v>1</v>
      </c>
      <c r="E698" s="25"/>
      <c r="F698" s="26"/>
      <c r="G698" s="152" t="str">
        <f t="shared" si="10"/>
        <v/>
      </c>
    </row>
    <row r="699" spans="1:7" ht="12.75" customHeight="1" x14ac:dyDescent="0.2">
      <c r="A699" s="23"/>
      <c r="B699" s="51"/>
      <c r="C699" s="168"/>
      <c r="D699" s="166"/>
      <c r="E699" s="25"/>
      <c r="F699" s="26"/>
      <c r="G699" s="152" t="str">
        <f t="shared" si="10"/>
        <v/>
      </c>
    </row>
    <row r="700" spans="1:7" ht="12.75" customHeight="1" x14ac:dyDescent="0.2">
      <c r="A700" s="23"/>
      <c r="B700" s="36" t="s">
        <v>167</v>
      </c>
      <c r="C700" s="165"/>
      <c r="D700" s="166"/>
      <c r="E700" s="25"/>
      <c r="F700" s="26"/>
      <c r="G700" s="152" t="str">
        <f t="shared" si="10"/>
        <v/>
      </c>
    </row>
    <row r="701" spans="1:7" ht="12.75" customHeight="1" x14ac:dyDescent="0.2">
      <c r="A701" s="23"/>
      <c r="B701" s="24"/>
      <c r="C701" s="165"/>
      <c r="D701" s="166"/>
      <c r="E701" s="25"/>
      <c r="F701" s="26"/>
      <c r="G701" s="152" t="str">
        <f t="shared" si="10"/>
        <v/>
      </c>
    </row>
    <row r="702" spans="1:7" ht="38.25" customHeight="1" x14ac:dyDescent="0.2">
      <c r="A702" s="23"/>
      <c r="B702" s="35" t="s">
        <v>168</v>
      </c>
      <c r="C702" s="165" t="s">
        <v>7</v>
      </c>
      <c r="D702" s="166">
        <v>1</v>
      </c>
      <c r="E702" s="25"/>
      <c r="F702" s="26"/>
      <c r="G702" s="152" t="str">
        <f t="shared" si="10"/>
        <v/>
      </c>
    </row>
    <row r="703" spans="1:7" ht="12.75" customHeight="1" x14ac:dyDescent="0.2">
      <c r="A703" s="23"/>
      <c r="B703" s="24"/>
      <c r="C703" s="165"/>
      <c r="D703" s="166"/>
      <c r="E703" s="25"/>
      <c r="F703" s="26"/>
      <c r="G703" s="152" t="str">
        <f t="shared" si="10"/>
        <v/>
      </c>
    </row>
    <row r="704" spans="1:7" ht="25.5" customHeight="1" x14ac:dyDescent="0.2">
      <c r="A704" s="23"/>
      <c r="B704" s="35" t="s">
        <v>642</v>
      </c>
      <c r="C704" s="165" t="s">
        <v>7</v>
      </c>
      <c r="D704" s="166">
        <v>1</v>
      </c>
      <c r="E704" s="25"/>
      <c r="F704" s="26"/>
      <c r="G704" s="152" t="str">
        <f t="shared" si="10"/>
        <v/>
      </c>
    </row>
    <row r="705" spans="1:7" ht="12.75" customHeight="1" x14ac:dyDescent="0.2">
      <c r="A705" s="23"/>
      <c r="B705" s="39"/>
      <c r="C705" s="165"/>
      <c r="D705" s="166"/>
      <c r="E705" s="25"/>
      <c r="F705" s="26"/>
      <c r="G705" s="152" t="str">
        <f t="shared" si="10"/>
        <v/>
      </c>
    </row>
    <row r="706" spans="1:7" ht="12.75" customHeight="1" x14ac:dyDescent="0.2">
      <c r="A706" s="23"/>
      <c r="B706" s="51" t="s">
        <v>171</v>
      </c>
      <c r="C706" s="165"/>
      <c r="D706" s="166"/>
      <c r="E706" s="25"/>
      <c r="F706" s="26"/>
      <c r="G706" s="152" t="str">
        <f t="shared" si="10"/>
        <v/>
      </c>
    </row>
    <row r="707" spans="1:7" ht="12.75" customHeight="1" x14ac:dyDescent="0.2">
      <c r="A707" s="23"/>
      <c r="B707" s="38"/>
      <c r="C707" s="165"/>
      <c r="D707" s="166"/>
      <c r="E707" s="25"/>
      <c r="F707" s="26"/>
      <c r="G707" s="152" t="str">
        <f t="shared" si="10"/>
        <v/>
      </c>
    </row>
    <row r="708" spans="1:7" ht="38.25" customHeight="1" x14ac:dyDescent="0.2">
      <c r="A708" s="23"/>
      <c r="B708" s="39" t="s">
        <v>479</v>
      </c>
      <c r="C708" s="165" t="s">
        <v>7</v>
      </c>
      <c r="D708" s="166">
        <v>1</v>
      </c>
      <c r="E708" s="25"/>
      <c r="F708" s="26"/>
      <c r="G708" s="152" t="str">
        <f t="shared" si="10"/>
        <v/>
      </c>
    </row>
    <row r="709" spans="1:7" ht="12.75" customHeight="1" x14ac:dyDescent="0.2">
      <c r="A709" s="23"/>
      <c r="B709" s="39" t="s">
        <v>480</v>
      </c>
      <c r="C709" s="165" t="s">
        <v>7</v>
      </c>
      <c r="D709" s="166">
        <v>1</v>
      </c>
      <c r="E709" s="25"/>
      <c r="F709" s="26"/>
      <c r="G709" s="152" t="str">
        <f t="shared" si="10"/>
        <v/>
      </c>
    </row>
    <row r="710" spans="1:7" ht="12.75" customHeight="1" x14ac:dyDescent="0.2">
      <c r="A710" s="23"/>
      <c r="B710" s="39" t="s">
        <v>283</v>
      </c>
      <c r="C710" s="165" t="s">
        <v>7</v>
      </c>
      <c r="D710" s="166">
        <v>1</v>
      </c>
      <c r="E710" s="25"/>
      <c r="F710" s="26"/>
      <c r="G710" s="152" t="str">
        <f t="shared" si="10"/>
        <v/>
      </c>
    </row>
    <row r="711" spans="1:7" ht="12.75" customHeight="1" x14ac:dyDescent="0.2">
      <c r="A711" s="23"/>
      <c r="B711" s="39"/>
      <c r="C711" s="165"/>
      <c r="D711" s="166"/>
      <c r="E711" s="25"/>
      <c r="F711" s="26"/>
      <c r="G711" s="152" t="str">
        <f t="shared" si="10"/>
        <v/>
      </c>
    </row>
    <row r="712" spans="1:7" ht="51" customHeight="1" x14ac:dyDescent="0.2">
      <c r="A712" s="23"/>
      <c r="B712" s="38" t="s">
        <v>172</v>
      </c>
      <c r="C712" s="165" t="s">
        <v>7</v>
      </c>
      <c r="D712" s="166">
        <v>1</v>
      </c>
      <c r="E712" s="25"/>
      <c r="F712" s="26"/>
      <c r="G712" s="152" t="str">
        <f t="shared" si="10"/>
        <v/>
      </c>
    </row>
    <row r="713" spans="1:7" ht="12.75" customHeight="1" x14ac:dyDescent="0.2">
      <c r="A713" s="23"/>
      <c r="B713" s="38" t="s">
        <v>173</v>
      </c>
      <c r="C713" s="165" t="s">
        <v>7</v>
      </c>
      <c r="D713" s="166">
        <v>1</v>
      </c>
      <c r="E713" s="25"/>
      <c r="F713" s="26"/>
      <c r="G713" s="152" t="str">
        <f t="shared" si="10"/>
        <v/>
      </c>
    </row>
    <row r="714" spans="1:7" ht="12.75" customHeight="1" x14ac:dyDescent="0.2">
      <c r="A714" s="23"/>
      <c r="B714" s="39"/>
      <c r="C714" s="165"/>
      <c r="D714" s="166"/>
      <c r="E714" s="25"/>
      <c r="F714" s="26"/>
      <c r="G714" s="152" t="str">
        <f t="shared" si="10"/>
        <v/>
      </c>
    </row>
    <row r="715" spans="1:7" ht="12.75" customHeight="1" x14ac:dyDescent="0.2">
      <c r="A715" s="23" t="s">
        <v>573</v>
      </c>
      <c r="B715" s="29" t="s">
        <v>174</v>
      </c>
      <c r="C715" s="165"/>
      <c r="D715" s="173"/>
      <c r="E715" s="40"/>
      <c r="F715" s="26"/>
      <c r="G715" s="152" t="str">
        <f t="shared" si="10"/>
        <v/>
      </c>
    </row>
    <row r="716" spans="1:7" ht="12.75" customHeight="1" x14ac:dyDescent="0.2">
      <c r="A716" s="23"/>
      <c r="B716" s="29"/>
      <c r="C716" s="165"/>
      <c r="D716" s="173"/>
      <c r="E716" s="40"/>
      <c r="F716" s="26"/>
      <c r="G716" s="152" t="str">
        <f t="shared" si="10"/>
        <v/>
      </c>
    </row>
    <row r="717" spans="1:7" ht="12.75" customHeight="1" x14ac:dyDescent="0.2">
      <c r="A717" s="23"/>
      <c r="B717" s="29" t="s">
        <v>264</v>
      </c>
      <c r="C717" s="165"/>
      <c r="D717" s="173"/>
      <c r="E717" s="40"/>
      <c r="F717" s="26"/>
      <c r="G717" s="152" t="str">
        <f t="shared" si="10"/>
        <v/>
      </c>
    </row>
    <row r="718" spans="1:7" ht="25.5" customHeight="1" x14ac:dyDescent="0.2">
      <c r="A718" s="23"/>
      <c r="B718" s="65" t="s">
        <v>286</v>
      </c>
      <c r="C718" s="182" t="s">
        <v>7</v>
      </c>
      <c r="D718" s="183">
        <v>1</v>
      </c>
      <c r="E718" s="40"/>
      <c r="F718" s="26"/>
      <c r="G718" s="152" t="str">
        <f t="shared" si="10"/>
        <v/>
      </c>
    </row>
    <row r="719" spans="1:7" ht="12.75" customHeight="1" x14ac:dyDescent="0.2">
      <c r="A719" s="23"/>
      <c r="B719" s="30" t="s">
        <v>285</v>
      </c>
      <c r="C719" s="165" t="s">
        <v>7</v>
      </c>
      <c r="D719" s="183">
        <v>1</v>
      </c>
      <c r="E719" s="40"/>
      <c r="F719" s="26"/>
      <c r="G719" s="152" t="str">
        <f t="shared" si="10"/>
        <v/>
      </c>
    </row>
    <row r="720" spans="1:7" ht="12.75" customHeight="1" x14ac:dyDescent="0.2">
      <c r="A720" s="23"/>
      <c r="B720" s="30" t="s">
        <v>175</v>
      </c>
      <c r="C720" s="165" t="s">
        <v>7</v>
      </c>
      <c r="D720" s="183">
        <v>1</v>
      </c>
      <c r="E720" s="40"/>
      <c r="F720" s="26"/>
      <c r="G720" s="152" t="str">
        <f t="shared" si="10"/>
        <v/>
      </c>
    </row>
    <row r="721" spans="1:7" ht="12.75" customHeight="1" x14ac:dyDescent="0.2">
      <c r="A721" s="23"/>
      <c r="B721" s="65" t="s">
        <v>176</v>
      </c>
      <c r="C721" s="182" t="s">
        <v>7</v>
      </c>
      <c r="D721" s="183">
        <v>1</v>
      </c>
      <c r="E721" s="40"/>
      <c r="F721" s="26"/>
      <c r="G721" s="152" t="str">
        <f t="shared" si="10"/>
        <v/>
      </c>
    </row>
    <row r="722" spans="1:7" ht="12.75" customHeight="1" x14ac:dyDescent="0.2">
      <c r="A722" s="23"/>
      <c r="B722" s="30" t="s">
        <v>177</v>
      </c>
      <c r="C722" s="165" t="s">
        <v>7</v>
      </c>
      <c r="D722" s="183">
        <v>1</v>
      </c>
      <c r="E722" s="40"/>
      <c r="F722" s="26"/>
      <c r="G722" s="152" t="str">
        <f t="shared" si="10"/>
        <v/>
      </c>
    </row>
    <row r="723" spans="1:7" ht="12.75" customHeight="1" x14ac:dyDescent="0.2">
      <c r="A723" s="23"/>
      <c r="B723" s="30"/>
      <c r="C723" s="165"/>
      <c r="D723" s="173"/>
      <c r="E723" s="40"/>
      <c r="F723" s="26"/>
      <c r="G723" s="152" t="str">
        <f t="shared" si="10"/>
        <v/>
      </c>
    </row>
    <row r="724" spans="1:7" ht="12.75" customHeight="1" x14ac:dyDescent="0.2">
      <c r="A724" s="23"/>
      <c r="B724" s="29" t="s">
        <v>266</v>
      </c>
      <c r="C724" s="165"/>
      <c r="D724" s="173"/>
      <c r="E724" s="40"/>
      <c r="F724" s="26"/>
      <c r="G724" s="152" t="str">
        <f t="shared" si="10"/>
        <v/>
      </c>
    </row>
    <row r="725" spans="1:7" ht="25.5" customHeight="1" x14ac:dyDescent="0.2">
      <c r="A725" s="23"/>
      <c r="B725" s="30" t="s">
        <v>284</v>
      </c>
      <c r="C725" s="165" t="s">
        <v>7</v>
      </c>
      <c r="D725" s="173">
        <v>1</v>
      </c>
      <c r="E725" s="40"/>
      <c r="F725" s="26"/>
      <c r="G725" s="152" t="str">
        <f t="shared" si="10"/>
        <v/>
      </c>
    </row>
    <row r="726" spans="1:7" ht="12.75" customHeight="1" x14ac:dyDescent="0.2">
      <c r="A726" s="23"/>
      <c r="B726" s="30" t="s">
        <v>287</v>
      </c>
      <c r="C726" s="165" t="s">
        <v>7</v>
      </c>
      <c r="D726" s="183">
        <v>1</v>
      </c>
      <c r="E726" s="40"/>
      <c r="F726" s="26"/>
      <c r="G726" s="152" t="str">
        <f t="shared" si="10"/>
        <v/>
      </c>
    </row>
    <row r="727" spans="1:7" ht="12.75" customHeight="1" x14ac:dyDescent="0.2">
      <c r="A727" s="23"/>
      <c r="B727" s="30" t="s">
        <v>175</v>
      </c>
      <c r="C727" s="165" t="s">
        <v>7</v>
      </c>
      <c r="D727" s="183">
        <v>1</v>
      </c>
      <c r="E727" s="40"/>
      <c r="F727" s="26"/>
      <c r="G727" s="152" t="str">
        <f t="shared" ref="G727:G790" si="11">IF(F727="","",IF(E727="",ROUND(D727*F727,2),ROUND(E727*F727,2)))</f>
        <v/>
      </c>
    </row>
    <row r="728" spans="1:7" ht="12.75" customHeight="1" x14ac:dyDescent="0.2">
      <c r="A728" s="23"/>
      <c r="B728" s="65" t="s">
        <v>176</v>
      </c>
      <c r="C728" s="182" t="s">
        <v>7</v>
      </c>
      <c r="D728" s="183">
        <v>1</v>
      </c>
      <c r="E728" s="40"/>
      <c r="F728" s="26"/>
      <c r="G728" s="152" t="str">
        <f t="shared" si="11"/>
        <v/>
      </c>
    </row>
    <row r="729" spans="1:7" ht="12.75" customHeight="1" x14ac:dyDescent="0.2">
      <c r="A729" s="23"/>
      <c r="B729" s="30" t="s">
        <v>177</v>
      </c>
      <c r="C729" s="165" t="s">
        <v>7</v>
      </c>
      <c r="D729" s="183">
        <v>1</v>
      </c>
      <c r="E729" s="40"/>
      <c r="F729" s="26"/>
      <c r="G729" s="152" t="str">
        <f t="shared" si="11"/>
        <v/>
      </c>
    </row>
    <row r="730" spans="1:7" ht="12.75" customHeight="1" x14ac:dyDescent="0.2">
      <c r="A730" s="23"/>
      <c r="B730" s="38"/>
      <c r="C730" s="168"/>
      <c r="D730" s="173"/>
      <c r="E730" s="40"/>
      <c r="F730" s="26"/>
      <c r="G730" s="152" t="str">
        <f t="shared" si="11"/>
        <v/>
      </c>
    </row>
    <row r="731" spans="1:7" ht="12.75" customHeight="1" x14ac:dyDescent="0.2">
      <c r="A731" s="23" t="s">
        <v>574</v>
      </c>
      <c r="B731" s="29" t="s">
        <v>178</v>
      </c>
      <c r="C731" s="165"/>
      <c r="D731" s="173"/>
      <c r="E731" s="40"/>
      <c r="F731" s="26"/>
      <c r="G731" s="152" t="str">
        <f t="shared" si="11"/>
        <v/>
      </c>
    </row>
    <row r="732" spans="1:7" ht="12.75" customHeight="1" x14ac:dyDescent="0.2">
      <c r="A732" s="23"/>
      <c r="B732" s="29"/>
      <c r="C732" s="165"/>
      <c r="D732" s="173"/>
      <c r="E732" s="40"/>
      <c r="F732" s="26"/>
      <c r="G732" s="152" t="str">
        <f t="shared" si="11"/>
        <v/>
      </c>
    </row>
    <row r="733" spans="1:7" ht="12.75" customHeight="1" x14ac:dyDescent="0.2">
      <c r="A733" s="23"/>
      <c r="B733" s="29" t="s">
        <v>264</v>
      </c>
      <c r="C733" s="165"/>
      <c r="D733" s="173"/>
      <c r="E733" s="40"/>
      <c r="F733" s="26"/>
      <c r="G733" s="152" t="str">
        <f t="shared" si="11"/>
        <v/>
      </c>
    </row>
    <row r="734" spans="1:7" ht="12.75" customHeight="1" x14ac:dyDescent="0.2">
      <c r="A734" s="23"/>
      <c r="B734" s="30" t="s">
        <v>179</v>
      </c>
      <c r="C734" s="165" t="s">
        <v>7</v>
      </c>
      <c r="D734" s="173">
        <v>1</v>
      </c>
      <c r="E734" s="40"/>
      <c r="F734" s="26"/>
      <c r="G734" s="152" t="str">
        <f t="shared" si="11"/>
        <v/>
      </c>
    </row>
    <row r="735" spans="1:7" ht="12.75" customHeight="1" x14ac:dyDescent="0.2">
      <c r="A735" s="23"/>
      <c r="B735" s="30" t="s">
        <v>180</v>
      </c>
      <c r="C735" s="165" t="s">
        <v>7</v>
      </c>
      <c r="D735" s="173">
        <v>1</v>
      </c>
      <c r="E735" s="40"/>
      <c r="F735" s="26"/>
      <c r="G735" s="152" t="str">
        <f t="shared" si="11"/>
        <v/>
      </c>
    </row>
    <row r="736" spans="1:7" ht="12.75" customHeight="1" x14ac:dyDescent="0.2">
      <c r="A736" s="23"/>
      <c r="B736" s="38" t="s">
        <v>181</v>
      </c>
      <c r="C736" s="168" t="s">
        <v>7</v>
      </c>
      <c r="D736" s="173">
        <v>1</v>
      </c>
      <c r="E736" s="40"/>
      <c r="F736" s="26"/>
      <c r="G736" s="152" t="str">
        <f t="shared" si="11"/>
        <v/>
      </c>
    </row>
    <row r="737" spans="1:7" ht="12.75" customHeight="1" x14ac:dyDescent="0.2">
      <c r="A737" s="23"/>
      <c r="B737" s="29"/>
      <c r="C737" s="165"/>
      <c r="D737" s="173"/>
      <c r="E737" s="40"/>
      <c r="F737" s="26"/>
      <c r="G737" s="152" t="str">
        <f t="shared" si="11"/>
        <v/>
      </c>
    </row>
    <row r="738" spans="1:7" ht="12.75" customHeight="1" x14ac:dyDescent="0.2">
      <c r="A738" s="23"/>
      <c r="B738" s="29" t="s">
        <v>266</v>
      </c>
      <c r="C738" s="165"/>
      <c r="D738" s="173"/>
      <c r="E738" s="40"/>
      <c r="F738" s="26"/>
      <c r="G738" s="152" t="str">
        <f t="shared" si="11"/>
        <v/>
      </c>
    </row>
    <row r="739" spans="1:7" ht="12.75" customHeight="1" x14ac:dyDescent="0.2">
      <c r="A739" s="23"/>
      <c r="B739" s="30" t="s">
        <v>179</v>
      </c>
      <c r="C739" s="165" t="s">
        <v>7</v>
      </c>
      <c r="D739" s="173">
        <v>1</v>
      </c>
      <c r="E739" s="25"/>
      <c r="F739" s="26"/>
      <c r="G739" s="152" t="str">
        <f t="shared" si="11"/>
        <v/>
      </c>
    </row>
    <row r="740" spans="1:7" ht="12.75" customHeight="1" x14ac:dyDescent="0.2">
      <c r="A740" s="23"/>
      <c r="B740" s="30" t="s">
        <v>180</v>
      </c>
      <c r="C740" s="165" t="s">
        <v>7</v>
      </c>
      <c r="D740" s="173">
        <v>1</v>
      </c>
      <c r="E740" s="25"/>
      <c r="F740" s="26"/>
      <c r="G740" s="152" t="str">
        <f t="shared" si="11"/>
        <v/>
      </c>
    </row>
    <row r="741" spans="1:7" ht="12.75" customHeight="1" x14ac:dyDescent="0.2">
      <c r="A741" s="23"/>
      <c r="B741" s="38" t="s">
        <v>181</v>
      </c>
      <c r="C741" s="168" t="s">
        <v>7</v>
      </c>
      <c r="D741" s="173">
        <v>1</v>
      </c>
      <c r="E741" s="25"/>
      <c r="F741" s="26"/>
      <c r="G741" s="152" t="str">
        <f t="shared" si="11"/>
        <v/>
      </c>
    </row>
    <row r="742" spans="1:7" s="69" customFormat="1" ht="12.75" customHeight="1" x14ac:dyDescent="0.2">
      <c r="A742" s="66"/>
      <c r="B742" s="70"/>
      <c r="C742" s="184"/>
      <c r="D742" s="185"/>
      <c r="E742" s="67"/>
      <c r="F742" s="68"/>
      <c r="G742" s="152" t="str">
        <f t="shared" si="11"/>
        <v/>
      </c>
    </row>
    <row r="743" spans="1:7" s="69" customFormat="1" ht="12.75" customHeight="1" x14ac:dyDescent="0.2">
      <c r="A743" s="42" t="s">
        <v>462</v>
      </c>
      <c r="B743" s="51" t="s">
        <v>183</v>
      </c>
      <c r="C743" s="168"/>
      <c r="D743" s="173"/>
      <c r="E743" s="40"/>
      <c r="F743" s="68"/>
      <c r="G743" s="152" t="str">
        <f t="shared" si="11"/>
        <v/>
      </c>
    </row>
    <row r="744" spans="1:7" s="69" customFormat="1" ht="12.75" customHeight="1" x14ac:dyDescent="0.2">
      <c r="A744" s="42"/>
      <c r="B744" s="38"/>
      <c r="C744" s="168"/>
      <c r="D744" s="173"/>
      <c r="E744" s="40"/>
      <c r="F744" s="68"/>
      <c r="G744" s="152" t="str">
        <f t="shared" si="11"/>
        <v/>
      </c>
    </row>
    <row r="745" spans="1:7" s="69" customFormat="1" ht="12.75" customHeight="1" x14ac:dyDescent="0.2">
      <c r="A745" s="42" t="s">
        <v>575</v>
      </c>
      <c r="B745" s="51" t="s">
        <v>288</v>
      </c>
      <c r="C745" s="168" t="s">
        <v>256</v>
      </c>
      <c r="D745" s="173"/>
      <c r="E745" s="40"/>
      <c r="F745" s="68"/>
      <c r="G745" s="152" t="str">
        <f t="shared" si="11"/>
        <v/>
      </c>
    </row>
    <row r="746" spans="1:7" s="69" customFormat="1" ht="12.75" customHeight="1" x14ac:dyDescent="0.2">
      <c r="A746" s="42"/>
      <c r="B746" s="38"/>
      <c r="C746" s="168"/>
      <c r="D746" s="173"/>
      <c r="E746" s="40"/>
      <c r="F746" s="68"/>
      <c r="G746" s="152" t="str">
        <f t="shared" si="11"/>
        <v/>
      </c>
    </row>
    <row r="747" spans="1:7" s="69" customFormat="1" ht="12.75" customHeight="1" x14ac:dyDescent="0.2">
      <c r="A747" s="42" t="s">
        <v>576</v>
      </c>
      <c r="B747" s="51" t="s">
        <v>290</v>
      </c>
      <c r="C747" s="168" t="s">
        <v>256</v>
      </c>
      <c r="D747" s="173"/>
      <c r="E747" s="40"/>
      <c r="F747" s="68"/>
      <c r="G747" s="152" t="str">
        <f t="shared" si="11"/>
        <v/>
      </c>
    </row>
    <row r="748" spans="1:7" s="69" customFormat="1" ht="12.75" customHeight="1" x14ac:dyDescent="0.2">
      <c r="A748" s="42"/>
      <c r="B748" s="38" t="s">
        <v>289</v>
      </c>
      <c r="C748" s="168"/>
      <c r="D748" s="173"/>
      <c r="E748" s="40"/>
      <c r="F748" s="68"/>
      <c r="G748" s="152" t="str">
        <f t="shared" si="11"/>
        <v/>
      </c>
    </row>
    <row r="749" spans="1:7" s="69" customFormat="1" ht="12.75" customHeight="1" x14ac:dyDescent="0.2">
      <c r="A749" s="42"/>
      <c r="B749" s="38"/>
      <c r="C749" s="168"/>
      <c r="D749" s="173"/>
      <c r="E749" s="40"/>
      <c r="F749" s="68"/>
      <c r="G749" s="152" t="str">
        <f t="shared" si="11"/>
        <v/>
      </c>
    </row>
    <row r="750" spans="1:7" s="69" customFormat="1" ht="12.75" customHeight="1" x14ac:dyDescent="0.2">
      <c r="A750" s="42" t="s">
        <v>577</v>
      </c>
      <c r="B750" s="51" t="s">
        <v>291</v>
      </c>
      <c r="C750" s="168"/>
      <c r="D750" s="173"/>
      <c r="E750" s="40"/>
      <c r="F750" s="68"/>
      <c r="G750" s="152" t="str">
        <f t="shared" si="11"/>
        <v/>
      </c>
    </row>
    <row r="751" spans="1:7" s="69" customFormat="1" ht="12.75" customHeight="1" x14ac:dyDescent="0.2">
      <c r="A751" s="42"/>
      <c r="B751" s="38"/>
      <c r="C751" s="168"/>
      <c r="D751" s="173"/>
      <c r="E751" s="40"/>
      <c r="F751" s="68"/>
      <c r="G751" s="152" t="str">
        <f t="shared" si="11"/>
        <v/>
      </c>
    </row>
    <row r="752" spans="1:7" s="69" customFormat="1" ht="12.75" customHeight="1" x14ac:dyDescent="0.2">
      <c r="A752" s="42"/>
      <c r="B752" s="37" t="s">
        <v>292</v>
      </c>
      <c r="C752" s="168"/>
      <c r="D752" s="173"/>
      <c r="E752" s="40"/>
      <c r="F752" s="68"/>
      <c r="G752" s="152" t="str">
        <f t="shared" si="11"/>
        <v/>
      </c>
    </row>
    <row r="753" spans="1:7" s="69" customFormat="1" ht="12.75" customHeight="1" x14ac:dyDescent="0.2">
      <c r="A753" s="42"/>
      <c r="B753" s="38" t="s">
        <v>293</v>
      </c>
      <c r="C753" s="168"/>
      <c r="D753" s="173"/>
      <c r="E753" s="40"/>
      <c r="F753" s="68"/>
      <c r="G753" s="152" t="str">
        <f t="shared" si="11"/>
        <v/>
      </c>
    </row>
    <row r="754" spans="1:7" s="69" customFormat="1" ht="12.75" customHeight="1" x14ac:dyDescent="0.2">
      <c r="A754" s="42"/>
      <c r="B754" s="38" t="s">
        <v>294</v>
      </c>
      <c r="C754" s="168"/>
      <c r="D754" s="173"/>
      <c r="E754" s="40"/>
      <c r="F754" s="68"/>
      <c r="G754" s="152" t="str">
        <f t="shared" si="11"/>
        <v/>
      </c>
    </row>
    <row r="755" spans="1:7" s="69" customFormat="1" ht="12.75" customHeight="1" x14ac:dyDescent="0.2">
      <c r="A755" s="42"/>
      <c r="B755" s="38" t="s">
        <v>295</v>
      </c>
      <c r="C755" s="168" t="s">
        <v>7</v>
      </c>
      <c r="D755" s="173">
        <v>1</v>
      </c>
      <c r="E755" s="40"/>
      <c r="F755" s="68"/>
      <c r="G755" s="152" t="str">
        <f t="shared" si="11"/>
        <v/>
      </c>
    </row>
    <row r="756" spans="1:7" s="69" customFormat="1" ht="12.75" customHeight="1" x14ac:dyDescent="0.2">
      <c r="A756" s="42"/>
      <c r="B756" s="38"/>
      <c r="C756" s="168"/>
      <c r="D756" s="173"/>
      <c r="E756" s="40"/>
      <c r="F756" s="68"/>
      <c r="G756" s="152" t="str">
        <f t="shared" si="11"/>
        <v/>
      </c>
    </row>
    <row r="757" spans="1:7" s="69" customFormat="1" ht="12.75" customHeight="1" x14ac:dyDescent="0.2">
      <c r="A757" s="42"/>
      <c r="B757" s="37" t="s">
        <v>296</v>
      </c>
      <c r="C757" s="168"/>
      <c r="D757" s="173"/>
      <c r="E757" s="40"/>
      <c r="F757" s="68"/>
      <c r="G757" s="152" t="str">
        <f t="shared" si="11"/>
        <v/>
      </c>
    </row>
    <row r="758" spans="1:7" s="69" customFormat="1" ht="12.75" customHeight="1" x14ac:dyDescent="0.2">
      <c r="A758" s="42"/>
      <c r="B758" s="38" t="s">
        <v>293</v>
      </c>
      <c r="C758" s="168"/>
      <c r="D758" s="173"/>
      <c r="E758" s="40"/>
      <c r="F758" s="68"/>
      <c r="G758" s="152" t="str">
        <f t="shared" si="11"/>
        <v/>
      </c>
    </row>
    <row r="759" spans="1:7" s="69" customFormat="1" ht="12.75" customHeight="1" x14ac:dyDescent="0.2">
      <c r="A759" s="42"/>
      <c r="B759" s="38" t="s">
        <v>294</v>
      </c>
      <c r="C759" s="168"/>
      <c r="D759" s="173"/>
      <c r="E759" s="40"/>
      <c r="F759" s="68"/>
      <c r="G759" s="152" t="str">
        <f t="shared" si="11"/>
        <v/>
      </c>
    </row>
    <row r="760" spans="1:7" s="69" customFormat="1" ht="12.75" customHeight="1" x14ac:dyDescent="0.2">
      <c r="A760" s="42"/>
      <c r="B760" s="38" t="s">
        <v>295</v>
      </c>
      <c r="C760" s="168" t="s">
        <v>7</v>
      </c>
      <c r="D760" s="173">
        <v>1</v>
      </c>
      <c r="E760" s="40"/>
      <c r="F760" s="68"/>
      <c r="G760" s="152" t="str">
        <f t="shared" si="11"/>
        <v/>
      </c>
    </row>
    <row r="761" spans="1:7" s="69" customFormat="1" ht="12.75" customHeight="1" x14ac:dyDescent="0.2">
      <c r="A761" s="42"/>
      <c r="B761" s="38"/>
      <c r="C761" s="168"/>
      <c r="D761" s="173"/>
      <c r="E761" s="40"/>
      <c r="F761" s="68"/>
      <c r="G761" s="152" t="str">
        <f t="shared" si="11"/>
        <v/>
      </c>
    </row>
    <row r="762" spans="1:7" s="69" customFormat="1" ht="12.75" customHeight="1" x14ac:dyDescent="0.2">
      <c r="A762" s="42"/>
      <c r="B762" s="37" t="s">
        <v>297</v>
      </c>
      <c r="C762" s="168"/>
      <c r="D762" s="173"/>
      <c r="E762" s="40"/>
      <c r="F762" s="68"/>
      <c r="G762" s="152" t="str">
        <f t="shared" si="11"/>
        <v/>
      </c>
    </row>
    <row r="763" spans="1:7" s="69" customFormat="1" ht="12.75" customHeight="1" x14ac:dyDescent="0.2">
      <c r="A763" s="42"/>
      <c r="B763" s="38" t="s">
        <v>298</v>
      </c>
      <c r="C763" s="168"/>
      <c r="D763" s="173"/>
      <c r="E763" s="40"/>
      <c r="F763" s="68"/>
      <c r="G763" s="152" t="str">
        <f t="shared" si="11"/>
        <v/>
      </c>
    </row>
    <row r="764" spans="1:7" s="69" customFormat="1" ht="12.75" customHeight="1" x14ac:dyDescent="0.2">
      <c r="A764" s="42"/>
      <c r="B764" s="38" t="s">
        <v>293</v>
      </c>
      <c r="C764" s="168"/>
      <c r="D764" s="173"/>
      <c r="E764" s="40"/>
      <c r="F764" s="68"/>
      <c r="G764" s="152" t="str">
        <f t="shared" si="11"/>
        <v/>
      </c>
    </row>
    <row r="765" spans="1:7" s="69" customFormat="1" ht="12.75" customHeight="1" x14ac:dyDescent="0.2">
      <c r="A765" s="42"/>
      <c r="B765" s="38" t="s">
        <v>294</v>
      </c>
      <c r="C765" s="168"/>
      <c r="D765" s="173"/>
      <c r="E765" s="40"/>
      <c r="F765" s="68"/>
      <c r="G765" s="152" t="str">
        <f t="shared" si="11"/>
        <v/>
      </c>
    </row>
    <row r="766" spans="1:7" s="69" customFormat="1" ht="12.75" customHeight="1" x14ac:dyDescent="0.2">
      <c r="A766" s="42"/>
      <c r="B766" s="38" t="s">
        <v>295</v>
      </c>
      <c r="C766" s="168" t="s">
        <v>7</v>
      </c>
      <c r="D766" s="173">
        <v>1</v>
      </c>
      <c r="E766" s="40"/>
      <c r="F766" s="68"/>
      <c r="G766" s="152" t="str">
        <f t="shared" si="11"/>
        <v/>
      </c>
    </row>
    <row r="767" spans="1:7" s="69" customFormat="1" ht="12.75" customHeight="1" x14ac:dyDescent="0.2">
      <c r="A767" s="42"/>
      <c r="B767" s="38"/>
      <c r="C767" s="168"/>
      <c r="D767" s="173"/>
      <c r="E767" s="40"/>
      <c r="F767" s="68"/>
      <c r="G767" s="152"/>
    </row>
    <row r="768" spans="1:7" s="69" customFormat="1" ht="12.75" customHeight="1" x14ac:dyDescent="0.2">
      <c r="A768" s="42"/>
      <c r="B768" s="38"/>
      <c r="C768" s="168"/>
      <c r="D768" s="173"/>
      <c r="E768" s="40"/>
      <c r="F768" s="68"/>
      <c r="G768" s="152"/>
    </row>
    <row r="769" spans="1:7" s="69" customFormat="1" ht="12.75" customHeight="1" x14ac:dyDescent="0.2">
      <c r="A769" s="42" t="s">
        <v>578</v>
      </c>
      <c r="B769" s="51" t="s">
        <v>299</v>
      </c>
      <c r="C769" s="168"/>
      <c r="D769" s="173"/>
      <c r="E769" s="40"/>
      <c r="F769" s="68"/>
      <c r="G769" s="152" t="str">
        <f t="shared" si="11"/>
        <v/>
      </c>
    </row>
    <row r="770" spans="1:7" s="69" customFormat="1" ht="12.75" customHeight="1" x14ac:dyDescent="0.2">
      <c r="A770" s="42"/>
      <c r="B770" s="38"/>
      <c r="C770" s="168"/>
      <c r="D770" s="173"/>
      <c r="E770" s="40"/>
      <c r="F770" s="68"/>
      <c r="G770" s="152" t="str">
        <f t="shared" si="11"/>
        <v/>
      </c>
    </row>
    <row r="771" spans="1:7" s="69" customFormat="1" ht="12.75" customHeight="1" x14ac:dyDescent="0.2">
      <c r="A771" s="42"/>
      <c r="B771" s="38" t="s">
        <v>621</v>
      </c>
      <c r="C771" s="168" t="s">
        <v>11</v>
      </c>
      <c r="D771" s="173">
        <v>4</v>
      </c>
      <c r="E771" s="40"/>
      <c r="F771" s="68"/>
      <c r="G771" s="152" t="str">
        <f t="shared" si="11"/>
        <v/>
      </c>
    </row>
    <row r="772" spans="1:7" s="69" customFormat="1" ht="12.75" customHeight="1" x14ac:dyDescent="0.2">
      <c r="A772" s="42"/>
      <c r="B772" s="38" t="s">
        <v>300</v>
      </c>
      <c r="C772" s="168" t="s">
        <v>7</v>
      </c>
      <c r="D772" s="173">
        <v>1</v>
      </c>
      <c r="E772" s="40"/>
      <c r="F772" s="68"/>
      <c r="G772" s="152" t="str">
        <f t="shared" si="11"/>
        <v/>
      </c>
    </row>
    <row r="773" spans="1:7" s="69" customFormat="1" ht="12.75" customHeight="1" x14ac:dyDescent="0.2">
      <c r="A773" s="42"/>
      <c r="B773" s="38"/>
      <c r="C773" s="168"/>
      <c r="D773" s="173"/>
      <c r="E773" s="40"/>
      <c r="F773" s="68"/>
      <c r="G773" s="152" t="str">
        <f t="shared" si="11"/>
        <v/>
      </c>
    </row>
    <row r="774" spans="1:7" s="69" customFormat="1" ht="12.75" customHeight="1" x14ac:dyDescent="0.2">
      <c r="A774" s="42" t="s">
        <v>579</v>
      </c>
      <c r="B774" s="51" t="s">
        <v>301</v>
      </c>
      <c r="C774" s="168"/>
      <c r="D774" s="173"/>
      <c r="E774" s="40"/>
      <c r="F774" s="68"/>
      <c r="G774" s="152" t="str">
        <f t="shared" si="11"/>
        <v/>
      </c>
    </row>
    <row r="775" spans="1:7" s="69" customFormat="1" ht="12.75" customHeight="1" x14ac:dyDescent="0.2">
      <c r="A775" s="42"/>
      <c r="B775" s="38" t="s">
        <v>302</v>
      </c>
      <c r="C775" s="168" t="s">
        <v>7</v>
      </c>
      <c r="D775" s="173">
        <v>1</v>
      </c>
      <c r="E775" s="40"/>
      <c r="F775" s="68"/>
      <c r="G775" s="152" t="str">
        <f t="shared" si="11"/>
        <v/>
      </c>
    </row>
    <row r="776" spans="1:7" s="69" customFormat="1" ht="12.75" customHeight="1" x14ac:dyDescent="0.2">
      <c r="A776" s="42"/>
      <c r="B776" s="38"/>
      <c r="C776" s="168"/>
      <c r="D776" s="173"/>
      <c r="E776" s="40"/>
      <c r="F776" s="68"/>
      <c r="G776" s="152" t="str">
        <f t="shared" si="11"/>
        <v/>
      </c>
    </row>
    <row r="777" spans="1:7" s="69" customFormat="1" ht="12.75" customHeight="1" x14ac:dyDescent="0.2">
      <c r="A777" s="42" t="s">
        <v>580</v>
      </c>
      <c r="B777" s="51" t="s">
        <v>303</v>
      </c>
      <c r="C777" s="168"/>
      <c r="D777" s="173"/>
      <c r="E777" s="40"/>
      <c r="F777" s="68"/>
      <c r="G777" s="152" t="str">
        <f t="shared" si="11"/>
        <v/>
      </c>
    </row>
    <row r="778" spans="1:7" s="69" customFormat="1" ht="12.75" customHeight="1" x14ac:dyDescent="0.2">
      <c r="A778" s="42"/>
      <c r="B778" s="38"/>
      <c r="C778" s="168"/>
      <c r="D778" s="173"/>
      <c r="E778" s="40"/>
      <c r="F778" s="68"/>
      <c r="G778" s="152" t="str">
        <f t="shared" si="11"/>
        <v/>
      </c>
    </row>
    <row r="779" spans="1:7" s="69" customFormat="1" ht="12.75" customHeight="1" x14ac:dyDescent="0.2">
      <c r="A779" s="42"/>
      <c r="B779" s="38" t="s">
        <v>304</v>
      </c>
      <c r="C779" s="168" t="s">
        <v>55</v>
      </c>
      <c r="D779" s="173">
        <v>1.5</v>
      </c>
      <c r="E779" s="40"/>
      <c r="F779" s="68"/>
      <c r="G779" s="152" t="str">
        <f t="shared" si="11"/>
        <v/>
      </c>
    </row>
    <row r="780" spans="1:7" s="69" customFormat="1" ht="12.75" customHeight="1" x14ac:dyDescent="0.2">
      <c r="A780" s="42"/>
      <c r="B780" s="38"/>
      <c r="C780" s="168"/>
      <c r="D780" s="173"/>
      <c r="E780" s="40"/>
      <c r="F780" s="68"/>
      <c r="G780" s="152" t="str">
        <f t="shared" si="11"/>
        <v/>
      </c>
    </row>
    <row r="781" spans="1:7" s="69" customFormat="1" ht="12.75" customHeight="1" x14ac:dyDescent="0.2">
      <c r="A781" s="42" t="s">
        <v>581</v>
      </c>
      <c r="B781" s="51" t="s">
        <v>305</v>
      </c>
      <c r="C781" s="168"/>
      <c r="D781" s="173"/>
      <c r="E781" s="40"/>
      <c r="F781" s="68"/>
      <c r="G781" s="152" t="str">
        <f t="shared" si="11"/>
        <v/>
      </c>
    </row>
    <row r="782" spans="1:7" s="69" customFormat="1" ht="12.75" customHeight="1" x14ac:dyDescent="0.2">
      <c r="A782" s="42"/>
      <c r="B782" s="38"/>
      <c r="C782" s="168"/>
      <c r="D782" s="173"/>
      <c r="E782" s="40"/>
      <c r="F782" s="68"/>
      <c r="G782" s="152" t="str">
        <f t="shared" si="11"/>
        <v/>
      </c>
    </row>
    <row r="783" spans="1:7" s="69" customFormat="1" ht="12.75" customHeight="1" x14ac:dyDescent="0.2">
      <c r="A783" s="42"/>
      <c r="B783" s="38" t="s">
        <v>306</v>
      </c>
      <c r="C783" s="168" t="s">
        <v>7</v>
      </c>
      <c r="D783" s="173">
        <v>1</v>
      </c>
      <c r="E783" s="40"/>
      <c r="F783" s="68"/>
      <c r="G783" s="152" t="str">
        <f t="shared" si="11"/>
        <v/>
      </c>
    </row>
    <row r="784" spans="1:7" s="69" customFormat="1" ht="12.75" customHeight="1" x14ac:dyDescent="0.2">
      <c r="A784" s="42"/>
      <c r="B784" s="38"/>
      <c r="C784" s="168"/>
      <c r="D784" s="173"/>
      <c r="E784" s="40"/>
      <c r="F784" s="68"/>
      <c r="G784" s="152" t="str">
        <f t="shared" si="11"/>
        <v/>
      </c>
    </row>
    <row r="785" spans="1:7" s="69" customFormat="1" ht="25.5" customHeight="1" x14ac:dyDescent="0.2">
      <c r="A785" s="42" t="s">
        <v>582</v>
      </c>
      <c r="B785" s="51" t="s">
        <v>307</v>
      </c>
      <c r="C785" s="168"/>
      <c r="D785" s="173"/>
      <c r="E785" s="40"/>
      <c r="F785" s="68"/>
      <c r="G785" s="152" t="str">
        <f t="shared" si="11"/>
        <v/>
      </c>
    </row>
    <row r="786" spans="1:7" s="69" customFormat="1" ht="12.75" customHeight="1" x14ac:dyDescent="0.2">
      <c r="A786" s="42"/>
      <c r="B786" s="112"/>
      <c r="C786" s="168"/>
      <c r="D786" s="173"/>
      <c r="E786" s="40"/>
      <c r="F786" s="68"/>
      <c r="G786" s="152" t="str">
        <f t="shared" si="11"/>
        <v/>
      </c>
    </row>
    <row r="787" spans="1:7" s="69" customFormat="1" ht="12.75" customHeight="1" x14ac:dyDescent="0.2">
      <c r="A787" s="42" t="s">
        <v>583</v>
      </c>
      <c r="B787" s="51" t="s">
        <v>308</v>
      </c>
      <c r="C787" s="168" t="s">
        <v>256</v>
      </c>
      <c r="D787" s="173"/>
      <c r="E787" s="40"/>
      <c r="F787" s="68"/>
      <c r="G787" s="152" t="str">
        <f t="shared" si="11"/>
        <v/>
      </c>
    </row>
    <row r="788" spans="1:7" s="69" customFormat="1" ht="12.75" customHeight="1" x14ac:dyDescent="0.2">
      <c r="A788" s="42"/>
      <c r="B788" s="112"/>
      <c r="C788" s="168"/>
      <c r="D788" s="173"/>
      <c r="E788" s="40"/>
      <c r="F788" s="68"/>
      <c r="G788" s="152" t="str">
        <f t="shared" si="11"/>
        <v/>
      </c>
    </row>
    <row r="789" spans="1:7" s="69" customFormat="1" ht="12.75" customHeight="1" x14ac:dyDescent="0.2">
      <c r="A789" s="42"/>
      <c r="B789" s="29" t="s">
        <v>264</v>
      </c>
      <c r="C789" s="168"/>
      <c r="D789" s="173"/>
      <c r="E789" s="40"/>
      <c r="F789" s="68"/>
      <c r="G789" s="152" t="str">
        <f t="shared" si="11"/>
        <v/>
      </c>
    </row>
    <row r="790" spans="1:7" s="69" customFormat="1" ht="12.75" customHeight="1" x14ac:dyDescent="0.2">
      <c r="A790" s="42"/>
      <c r="B790" s="112"/>
      <c r="C790" s="168"/>
      <c r="D790" s="173"/>
      <c r="E790" s="40"/>
      <c r="F790" s="68"/>
      <c r="G790" s="152" t="str">
        <f t="shared" si="11"/>
        <v/>
      </c>
    </row>
    <row r="791" spans="1:7" s="69" customFormat="1" ht="12.75" customHeight="1" x14ac:dyDescent="0.2">
      <c r="A791" s="42" t="s">
        <v>584</v>
      </c>
      <c r="B791" s="113" t="s">
        <v>309</v>
      </c>
      <c r="C791" s="169"/>
      <c r="D791" s="173"/>
      <c r="E791" s="40"/>
      <c r="F791" s="68"/>
      <c r="G791" s="152" t="str">
        <f t="shared" ref="G791:G854" si="12">IF(F791="","",IF(E791="",ROUND(D791*F791,2),ROUND(E791*F791,2)))</f>
        <v/>
      </c>
    </row>
    <row r="792" spans="1:7" s="69" customFormat="1" ht="12.75" customHeight="1" x14ac:dyDescent="0.2">
      <c r="A792" s="42"/>
      <c r="B792" s="115"/>
      <c r="C792" s="169"/>
      <c r="D792" s="173"/>
      <c r="E792" s="40"/>
      <c r="F792" s="68"/>
      <c r="G792" s="152" t="str">
        <f t="shared" si="12"/>
        <v/>
      </c>
    </row>
    <row r="793" spans="1:7" s="69" customFormat="1" ht="12.75" customHeight="1" x14ac:dyDescent="0.2">
      <c r="A793" s="42"/>
      <c r="B793" s="116" t="s">
        <v>310</v>
      </c>
      <c r="C793" s="169"/>
      <c r="D793" s="173"/>
      <c r="E793" s="40"/>
      <c r="F793" s="68"/>
      <c r="G793" s="152" t="str">
        <f t="shared" si="12"/>
        <v/>
      </c>
    </row>
    <row r="794" spans="1:7" s="69" customFormat="1" ht="12.75" customHeight="1" x14ac:dyDescent="0.2">
      <c r="A794" s="42"/>
      <c r="B794" s="115"/>
      <c r="C794" s="169"/>
      <c r="D794" s="173"/>
      <c r="E794" s="40"/>
      <c r="F794" s="68"/>
      <c r="G794" s="152" t="str">
        <f t="shared" si="12"/>
        <v/>
      </c>
    </row>
    <row r="795" spans="1:7" s="69" customFormat="1" ht="12.75" customHeight="1" x14ac:dyDescent="0.2">
      <c r="A795" s="42"/>
      <c r="B795" s="117" t="s">
        <v>63</v>
      </c>
      <c r="C795" s="169"/>
      <c r="D795" s="173"/>
      <c r="E795" s="40"/>
      <c r="F795" s="68"/>
      <c r="G795" s="152" t="str">
        <f t="shared" si="12"/>
        <v/>
      </c>
    </row>
    <row r="796" spans="1:7" s="69" customFormat="1" ht="12.75" customHeight="1" x14ac:dyDescent="0.2">
      <c r="A796" s="42"/>
      <c r="B796" s="115" t="s">
        <v>311</v>
      </c>
      <c r="C796" s="169" t="s">
        <v>56</v>
      </c>
      <c r="D796" s="173">
        <v>101</v>
      </c>
      <c r="E796" s="40"/>
      <c r="F796" s="68"/>
      <c r="G796" s="152" t="str">
        <f t="shared" si="12"/>
        <v/>
      </c>
    </row>
    <row r="797" spans="1:7" s="69" customFormat="1" ht="12.75" customHeight="1" x14ac:dyDescent="0.2">
      <c r="A797" s="42"/>
      <c r="B797" s="115" t="s">
        <v>543</v>
      </c>
      <c r="C797" s="169" t="s">
        <v>56</v>
      </c>
      <c r="D797" s="173">
        <v>5</v>
      </c>
      <c r="E797" s="40"/>
      <c r="F797" s="68"/>
      <c r="G797" s="152" t="str">
        <f t="shared" si="12"/>
        <v/>
      </c>
    </row>
    <row r="798" spans="1:7" s="69" customFormat="1" ht="12.75" customHeight="1" x14ac:dyDescent="0.2">
      <c r="A798" s="42"/>
      <c r="B798" s="115" t="s">
        <v>544</v>
      </c>
      <c r="C798" s="169" t="s">
        <v>56</v>
      </c>
      <c r="D798" s="173">
        <v>1</v>
      </c>
      <c r="E798" s="40"/>
      <c r="F798" s="68"/>
      <c r="G798" s="152" t="str">
        <f t="shared" si="12"/>
        <v/>
      </c>
    </row>
    <row r="799" spans="1:7" s="69" customFormat="1" ht="12.75" customHeight="1" x14ac:dyDescent="0.2">
      <c r="A799" s="42"/>
      <c r="B799" s="112"/>
      <c r="C799" s="168"/>
      <c r="D799" s="173"/>
      <c r="E799" s="40"/>
      <c r="F799" s="68"/>
      <c r="G799" s="152" t="str">
        <f t="shared" si="12"/>
        <v/>
      </c>
    </row>
    <row r="800" spans="1:7" s="69" customFormat="1" ht="12.75" customHeight="1" x14ac:dyDescent="0.2">
      <c r="A800" s="118" t="s">
        <v>585</v>
      </c>
      <c r="B800" s="113" t="s">
        <v>312</v>
      </c>
      <c r="C800" s="168"/>
      <c r="D800" s="173"/>
      <c r="E800" s="40"/>
      <c r="F800" s="68"/>
      <c r="G800" s="152" t="str">
        <f t="shared" si="12"/>
        <v/>
      </c>
    </row>
    <row r="801" spans="1:7" s="69" customFormat="1" ht="12.75" customHeight="1" x14ac:dyDescent="0.2">
      <c r="A801" s="42"/>
      <c r="B801" s="112"/>
      <c r="C801" s="168"/>
      <c r="D801" s="173"/>
      <c r="E801" s="40"/>
      <c r="F801" s="68"/>
      <c r="G801" s="152" t="str">
        <f t="shared" si="12"/>
        <v/>
      </c>
    </row>
    <row r="802" spans="1:7" s="69" customFormat="1" ht="12.75" customHeight="1" x14ac:dyDescent="0.2">
      <c r="A802" s="42"/>
      <c r="B802" s="117" t="s">
        <v>63</v>
      </c>
      <c r="C802" s="169"/>
      <c r="D802" s="173"/>
      <c r="E802" s="40"/>
      <c r="F802" s="68"/>
      <c r="G802" s="152" t="str">
        <f t="shared" si="12"/>
        <v/>
      </c>
    </row>
    <row r="803" spans="1:7" s="69" customFormat="1" ht="12.75" customHeight="1" x14ac:dyDescent="0.2">
      <c r="A803" s="42"/>
      <c r="B803" s="117"/>
      <c r="C803" s="169"/>
      <c r="D803" s="173"/>
      <c r="E803" s="40"/>
      <c r="F803" s="68"/>
      <c r="G803" s="152" t="str">
        <f t="shared" si="12"/>
        <v/>
      </c>
    </row>
    <row r="804" spans="1:7" s="69" customFormat="1" ht="12.75" customHeight="1" x14ac:dyDescent="0.2">
      <c r="A804" s="42"/>
      <c r="B804" s="116" t="s">
        <v>314</v>
      </c>
      <c r="C804" s="169"/>
      <c r="D804" s="173"/>
      <c r="E804" s="40"/>
      <c r="F804" s="68"/>
      <c r="G804" s="152" t="str">
        <f t="shared" si="12"/>
        <v/>
      </c>
    </row>
    <row r="805" spans="1:7" s="69" customFormat="1" ht="12.75" customHeight="1" x14ac:dyDescent="0.2">
      <c r="A805" s="42"/>
      <c r="B805" s="115"/>
      <c r="C805" s="169"/>
      <c r="D805" s="173"/>
      <c r="E805" s="40"/>
      <c r="F805" s="68"/>
      <c r="G805" s="152" t="str">
        <f t="shared" si="12"/>
        <v/>
      </c>
    </row>
    <row r="806" spans="1:7" s="69" customFormat="1" ht="12.75" customHeight="1" x14ac:dyDescent="0.2">
      <c r="A806" s="42"/>
      <c r="B806" s="115" t="s">
        <v>315</v>
      </c>
      <c r="C806" s="169"/>
      <c r="D806" s="173"/>
      <c r="E806" s="40"/>
      <c r="F806" s="68"/>
      <c r="G806" s="152" t="str">
        <f t="shared" si="12"/>
        <v/>
      </c>
    </row>
    <row r="807" spans="1:7" s="69" customFormat="1" ht="12.75" customHeight="1" x14ac:dyDescent="0.2">
      <c r="A807" s="42"/>
      <c r="B807" s="115" t="s">
        <v>316</v>
      </c>
      <c r="C807" s="169"/>
      <c r="D807" s="173"/>
      <c r="E807" s="40"/>
      <c r="F807" s="68"/>
      <c r="G807" s="152" t="str">
        <f t="shared" si="12"/>
        <v/>
      </c>
    </row>
    <row r="808" spans="1:7" s="69" customFormat="1" ht="12.75" customHeight="1" x14ac:dyDescent="0.2">
      <c r="A808" s="42"/>
      <c r="B808" s="115" t="s">
        <v>317</v>
      </c>
      <c r="C808" s="169"/>
      <c r="D808" s="173"/>
      <c r="E808" s="40"/>
      <c r="F808" s="68"/>
      <c r="G808" s="152" t="str">
        <f t="shared" si="12"/>
        <v/>
      </c>
    </row>
    <row r="809" spans="1:7" s="69" customFormat="1" ht="12.75" customHeight="1" x14ac:dyDescent="0.2">
      <c r="A809" s="42"/>
      <c r="B809" s="117" t="s">
        <v>545</v>
      </c>
      <c r="C809" s="169" t="s">
        <v>56</v>
      </c>
      <c r="D809" s="173">
        <v>8</v>
      </c>
      <c r="E809" s="40"/>
      <c r="F809" s="68"/>
      <c r="G809" s="152" t="str">
        <f t="shared" si="12"/>
        <v/>
      </c>
    </row>
    <row r="810" spans="1:7" s="69" customFormat="1" ht="12.75" customHeight="1" x14ac:dyDescent="0.2">
      <c r="A810" s="42"/>
      <c r="B810" s="117" t="s">
        <v>318</v>
      </c>
      <c r="C810" s="169" t="s">
        <v>56</v>
      </c>
      <c r="D810" s="173">
        <v>3</v>
      </c>
      <c r="E810" s="40"/>
      <c r="F810" s="68"/>
      <c r="G810" s="152" t="str">
        <f>IF(F810="","",IF(E810="",ROUND(D810*F810,2),ROUND(E810*F810,2)))</f>
        <v/>
      </c>
    </row>
    <row r="811" spans="1:7" s="69" customFormat="1" ht="12.75" customHeight="1" x14ac:dyDescent="0.2">
      <c r="A811" s="42"/>
      <c r="B811" s="117" t="s">
        <v>319</v>
      </c>
      <c r="C811" s="169" t="s">
        <v>56</v>
      </c>
      <c r="D811" s="173">
        <v>13</v>
      </c>
      <c r="E811" s="40"/>
      <c r="F811" s="68"/>
      <c r="G811" s="152" t="str">
        <f>IF(F811="","",IF(E811="",ROUND(D811*F811,2),ROUND(E811*F811,2)))</f>
        <v/>
      </c>
    </row>
    <row r="812" spans="1:7" s="69" customFormat="1" ht="12.75" customHeight="1" x14ac:dyDescent="0.2">
      <c r="A812" s="42"/>
      <c r="B812" s="117" t="s">
        <v>427</v>
      </c>
      <c r="C812" s="169" t="s">
        <v>56</v>
      </c>
      <c r="D812" s="173">
        <v>1</v>
      </c>
      <c r="E812" s="40"/>
      <c r="F812" s="68"/>
      <c r="G812" s="152" t="str">
        <f t="shared" si="12"/>
        <v/>
      </c>
    </row>
    <row r="813" spans="1:7" s="69" customFormat="1" ht="25.5" customHeight="1" x14ac:dyDescent="0.2">
      <c r="A813" s="42"/>
      <c r="B813" s="126" t="s">
        <v>321</v>
      </c>
      <c r="C813" s="169" t="s">
        <v>56</v>
      </c>
      <c r="D813" s="173">
        <v>1</v>
      </c>
      <c r="E813" s="40"/>
      <c r="F813" s="68"/>
      <c r="G813" s="152" t="str">
        <f t="shared" si="12"/>
        <v/>
      </c>
    </row>
    <row r="814" spans="1:7" s="69" customFormat="1" ht="12.75" customHeight="1" x14ac:dyDescent="0.2">
      <c r="A814" s="42"/>
      <c r="B814" s="112"/>
      <c r="C814" s="168"/>
      <c r="D814" s="173"/>
      <c r="E814" s="40"/>
      <c r="F814" s="68"/>
      <c r="G814" s="152" t="str">
        <f t="shared" si="12"/>
        <v/>
      </c>
    </row>
    <row r="815" spans="1:7" s="69" customFormat="1" ht="12.75" customHeight="1" x14ac:dyDescent="0.2">
      <c r="A815" s="42"/>
      <c r="B815" s="116" t="s">
        <v>428</v>
      </c>
      <c r="C815" s="169"/>
      <c r="D815" s="173"/>
      <c r="E815" s="40"/>
      <c r="F815" s="68"/>
      <c r="G815" s="152" t="str">
        <f t="shared" si="12"/>
        <v/>
      </c>
    </row>
    <row r="816" spans="1:7" s="69" customFormat="1" ht="12.75" customHeight="1" x14ac:dyDescent="0.2">
      <c r="A816" s="42"/>
      <c r="B816" s="116"/>
      <c r="C816" s="169"/>
      <c r="D816" s="173"/>
      <c r="E816" s="40"/>
      <c r="F816" s="68"/>
      <c r="G816" s="152" t="str">
        <f t="shared" si="12"/>
        <v/>
      </c>
    </row>
    <row r="817" spans="1:7" s="69" customFormat="1" ht="12.75" customHeight="1" x14ac:dyDescent="0.2">
      <c r="A817" s="42"/>
      <c r="B817" s="115" t="s">
        <v>322</v>
      </c>
      <c r="C817" s="169"/>
      <c r="D817" s="173"/>
      <c r="E817" s="40"/>
      <c r="F817" s="68"/>
      <c r="G817" s="152" t="str">
        <f t="shared" si="12"/>
        <v/>
      </c>
    </row>
    <row r="818" spans="1:7" s="69" customFormat="1" ht="12.75" customHeight="1" x14ac:dyDescent="0.2">
      <c r="A818" s="42"/>
      <c r="B818" s="115" t="s">
        <v>317</v>
      </c>
      <c r="C818" s="169"/>
      <c r="D818" s="173"/>
      <c r="E818" s="40"/>
      <c r="F818" s="68"/>
      <c r="G818" s="152" t="str">
        <f t="shared" si="12"/>
        <v/>
      </c>
    </row>
    <row r="819" spans="1:7" s="69" customFormat="1" ht="12.75" customHeight="1" x14ac:dyDescent="0.2">
      <c r="A819" s="42"/>
      <c r="B819" s="117" t="s">
        <v>323</v>
      </c>
      <c r="C819" s="169" t="s">
        <v>56</v>
      </c>
      <c r="D819" s="173">
        <v>38</v>
      </c>
      <c r="E819" s="40"/>
      <c r="F819" s="68"/>
      <c r="G819" s="152" t="str">
        <f t="shared" si="12"/>
        <v/>
      </c>
    </row>
    <row r="820" spans="1:7" s="69" customFormat="1" ht="12.75" customHeight="1" x14ac:dyDescent="0.2">
      <c r="A820" s="42"/>
      <c r="B820" s="115" t="s">
        <v>336</v>
      </c>
      <c r="C820" s="169" t="s">
        <v>56</v>
      </c>
      <c r="D820" s="173">
        <v>24</v>
      </c>
      <c r="E820" s="40"/>
      <c r="F820" s="68"/>
      <c r="G820" s="152" t="str">
        <f t="shared" si="12"/>
        <v/>
      </c>
    </row>
    <row r="821" spans="1:7" s="69" customFormat="1" ht="12.75" customHeight="1" x14ac:dyDescent="0.2">
      <c r="A821" s="42"/>
      <c r="B821" s="115" t="s">
        <v>337</v>
      </c>
      <c r="C821" s="169" t="s">
        <v>56</v>
      </c>
      <c r="D821" s="173">
        <v>1</v>
      </c>
      <c r="E821" s="40"/>
      <c r="F821" s="68"/>
      <c r="G821" s="152" t="str">
        <f t="shared" si="12"/>
        <v/>
      </c>
    </row>
    <row r="822" spans="1:7" s="69" customFormat="1" ht="12.75" customHeight="1" x14ac:dyDescent="0.2">
      <c r="A822" s="42"/>
      <c r="B822" s="117" t="s">
        <v>324</v>
      </c>
      <c r="C822" s="169" t="s">
        <v>56</v>
      </c>
      <c r="D822" s="173">
        <v>7</v>
      </c>
      <c r="E822" s="40"/>
      <c r="F822" s="68"/>
      <c r="G822" s="152" t="str">
        <f t="shared" si="12"/>
        <v/>
      </c>
    </row>
    <row r="823" spans="1:7" s="69" customFormat="1" ht="25.5" customHeight="1" x14ac:dyDescent="0.2">
      <c r="A823" s="42"/>
      <c r="B823" s="117" t="s">
        <v>325</v>
      </c>
      <c r="C823" s="169" t="s">
        <v>7</v>
      </c>
      <c r="D823" s="173">
        <v>70</v>
      </c>
      <c r="E823" s="40"/>
      <c r="F823" s="68"/>
      <c r="G823" s="152" t="str">
        <f t="shared" si="12"/>
        <v/>
      </c>
    </row>
    <row r="824" spans="1:7" s="69" customFormat="1" ht="12.75" customHeight="1" x14ac:dyDescent="0.2">
      <c r="A824" s="42"/>
      <c r="B824" s="113"/>
      <c r="C824" s="169"/>
      <c r="D824" s="173"/>
      <c r="E824" s="40"/>
      <c r="F824" s="68"/>
      <c r="G824" s="152" t="str">
        <f t="shared" si="12"/>
        <v/>
      </c>
    </row>
    <row r="825" spans="1:7" s="69" customFormat="1" ht="12.75" customHeight="1" x14ac:dyDescent="0.2">
      <c r="A825" s="42"/>
      <c r="B825" s="116" t="s">
        <v>429</v>
      </c>
      <c r="C825" s="169"/>
      <c r="D825" s="173"/>
      <c r="E825" s="40"/>
      <c r="F825" s="68"/>
      <c r="G825" s="152" t="str">
        <f t="shared" si="12"/>
        <v/>
      </c>
    </row>
    <row r="826" spans="1:7" s="69" customFormat="1" ht="12.75" customHeight="1" x14ac:dyDescent="0.2">
      <c r="A826" s="42"/>
      <c r="B826" s="117"/>
      <c r="C826" s="169"/>
      <c r="D826" s="173"/>
      <c r="E826" s="40"/>
      <c r="F826" s="68"/>
      <c r="G826" s="152" t="str">
        <f t="shared" si="12"/>
        <v/>
      </c>
    </row>
    <row r="827" spans="1:7" s="69" customFormat="1" ht="12.75" customHeight="1" x14ac:dyDescent="0.2">
      <c r="A827" s="42"/>
      <c r="B827" s="117" t="s">
        <v>326</v>
      </c>
      <c r="C827" s="169"/>
      <c r="D827" s="173"/>
      <c r="E827" s="40"/>
      <c r="F827" s="68"/>
      <c r="G827" s="152" t="str">
        <f t="shared" si="12"/>
        <v/>
      </c>
    </row>
    <row r="828" spans="1:7" s="69" customFormat="1" ht="12.75" customHeight="1" x14ac:dyDescent="0.2">
      <c r="A828" s="42"/>
      <c r="B828" s="115" t="s">
        <v>327</v>
      </c>
      <c r="C828" s="169"/>
      <c r="D828" s="173"/>
      <c r="E828" s="40"/>
      <c r="F828" s="68"/>
      <c r="G828" s="152" t="str">
        <f t="shared" si="12"/>
        <v/>
      </c>
    </row>
    <row r="829" spans="1:7" s="69" customFormat="1" ht="12.75" customHeight="1" x14ac:dyDescent="0.2">
      <c r="A829" s="42"/>
      <c r="B829" s="117" t="s">
        <v>328</v>
      </c>
      <c r="C829" s="169"/>
      <c r="D829" s="173"/>
      <c r="E829" s="40"/>
      <c r="F829" s="68"/>
      <c r="G829" s="152" t="str">
        <f t="shared" si="12"/>
        <v/>
      </c>
    </row>
    <row r="830" spans="1:7" s="69" customFormat="1" ht="12.75" customHeight="1" x14ac:dyDescent="0.2">
      <c r="A830" s="42"/>
      <c r="B830" s="117" t="s">
        <v>329</v>
      </c>
      <c r="C830" s="169" t="s">
        <v>7</v>
      </c>
      <c r="D830" s="173">
        <v>3</v>
      </c>
      <c r="E830" s="40"/>
      <c r="F830" s="68"/>
      <c r="G830" s="152" t="str">
        <f t="shared" si="12"/>
        <v/>
      </c>
    </row>
    <row r="831" spans="1:7" s="69" customFormat="1" ht="12.75" customHeight="1" x14ac:dyDescent="0.2">
      <c r="A831" s="42"/>
      <c r="B831" s="113"/>
      <c r="C831" s="169"/>
      <c r="D831" s="173"/>
      <c r="E831" s="40"/>
      <c r="F831" s="68"/>
      <c r="G831" s="152" t="str">
        <f t="shared" si="12"/>
        <v/>
      </c>
    </row>
    <row r="832" spans="1:7" s="69" customFormat="1" ht="12.75" customHeight="1" x14ac:dyDescent="0.2">
      <c r="A832" s="42"/>
      <c r="B832" s="116" t="s">
        <v>330</v>
      </c>
      <c r="C832" s="169"/>
      <c r="D832" s="173"/>
      <c r="E832" s="40"/>
      <c r="F832" s="68"/>
      <c r="G832" s="152" t="str">
        <f t="shared" si="12"/>
        <v/>
      </c>
    </row>
    <row r="833" spans="1:7" s="69" customFormat="1" ht="12.75" customHeight="1" x14ac:dyDescent="0.2">
      <c r="A833" s="42"/>
      <c r="B833" s="115" t="s">
        <v>331</v>
      </c>
      <c r="C833" s="169"/>
      <c r="D833" s="173"/>
      <c r="E833" s="40"/>
      <c r="F833" s="68"/>
      <c r="G833" s="152" t="str">
        <f t="shared" si="12"/>
        <v/>
      </c>
    </row>
    <row r="834" spans="1:7" s="69" customFormat="1" ht="12.75" customHeight="1" x14ac:dyDescent="0.2">
      <c r="A834" s="42"/>
      <c r="B834" s="115" t="s">
        <v>432</v>
      </c>
      <c r="C834" s="169" t="s">
        <v>56</v>
      </c>
      <c r="D834" s="173">
        <v>2</v>
      </c>
      <c r="E834" s="40"/>
      <c r="F834" s="68"/>
      <c r="G834" s="152" t="str">
        <f t="shared" si="12"/>
        <v/>
      </c>
    </row>
    <row r="835" spans="1:7" s="69" customFormat="1" ht="12.75" customHeight="1" x14ac:dyDescent="0.2">
      <c r="A835" s="42"/>
      <c r="B835" s="115" t="s">
        <v>431</v>
      </c>
      <c r="C835" s="169" t="s">
        <v>56</v>
      </c>
      <c r="D835" s="173">
        <v>1</v>
      </c>
      <c r="E835" s="40"/>
      <c r="F835" s="68"/>
      <c r="G835" s="152" t="str">
        <f t="shared" si="12"/>
        <v/>
      </c>
    </row>
    <row r="836" spans="1:7" s="69" customFormat="1" ht="12.75" customHeight="1" x14ac:dyDescent="0.2">
      <c r="A836" s="42"/>
      <c r="B836" s="113"/>
      <c r="C836" s="169"/>
      <c r="D836" s="173"/>
      <c r="E836" s="40"/>
      <c r="F836" s="68"/>
      <c r="G836" s="152" t="str">
        <f t="shared" si="12"/>
        <v/>
      </c>
    </row>
    <row r="837" spans="1:7" s="69" customFormat="1" ht="12.75" customHeight="1" x14ac:dyDescent="0.2">
      <c r="A837" s="42"/>
      <c r="B837" s="116" t="s">
        <v>384</v>
      </c>
      <c r="C837" s="169"/>
      <c r="D837" s="173"/>
      <c r="E837" s="40"/>
      <c r="F837" s="68"/>
      <c r="G837" s="152" t="str">
        <f t="shared" si="12"/>
        <v/>
      </c>
    </row>
    <row r="838" spans="1:7" s="69" customFormat="1" ht="12.75" customHeight="1" x14ac:dyDescent="0.2">
      <c r="A838" s="42"/>
      <c r="B838" s="113"/>
      <c r="C838" s="169"/>
      <c r="D838" s="173"/>
      <c r="E838" s="40"/>
      <c r="F838" s="68"/>
      <c r="G838" s="152" t="str">
        <f t="shared" si="12"/>
        <v/>
      </c>
    </row>
    <row r="839" spans="1:7" s="69" customFormat="1" ht="12.75" customHeight="1" x14ac:dyDescent="0.2">
      <c r="A839" s="42"/>
      <c r="B839" s="115" t="s">
        <v>332</v>
      </c>
      <c r="C839" s="169"/>
      <c r="D839" s="173"/>
      <c r="E839" s="40"/>
      <c r="F839" s="68"/>
      <c r="G839" s="152" t="str">
        <f t="shared" si="12"/>
        <v/>
      </c>
    </row>
    <row r="840" spans="1:7" s="69" customFormat="1" ht="12.75" customHeight="1" x14ac:dyDescent="0.2">
      <c r="A840" s="42"/>
      <c r="B840" s="115" t="s">
        <v>182</v>
      </c>
      <c r="C840" s="169" t="s">
        <v>56</v>
      </c>
      <c r="D840" s="173">
        <v>71</v>
      </c>
      <c r="E840" s="40"/>
      <c r="F840" s="68"/>
      <c r="G840" s="152" t="str">
        <f t="shared" si="12"/>
        <v/>
      </c>
    </row>
    <row r="841" spans="1:7" s="69" customFormat="1" ht="12.75" customHeight="1" x14ac:dyDescent="0.2">
      <c r="A841" s="42"/>
      <c r="B841" s="117" t="s">
        <v>333</v>
      </c>
      <c r="C841" s="169" t="s">
        <v>56</v>
      </c>
      <c r="D841" s="173">
        <v>71</v>
      </c>
      <c r="E841" s="40"/>
      <c r="F841" s="68"/>
      <c r="G841" s="152" t="str">
        <f t="shared" si="12"/>
        <v/>
      </c>
    </row>
    <row r="842" spans="1:7" s="69" customFormat="1" ht="12.75" customHeight="1" x14ac:dyDescent="0.2">
      <c r="A842" s="42"/>
      <c r="B842" s="115"/>
      <c r="C842" s="169"/>
      <c r="D842" s="173"/>
      <c r="E842" s="40"/>
      <c r="F842" s="68"/>
      <c r="G842" s="152" t="str">
        <f t="shared" si="12"/>
        <v/>
      </c>
    </row>
    <row r="843" spans="1:7" s="69" customFormat="1" ht="12.75" customHeight="1" x14ac:dyDescent="0.2">
      <c r="A843" s="42"/>
      <c r="B843" s="119" t="s">
        <v>430</v>
      </c>
      <c r="C843" s="169"/>
      <c r="D843" s="173"/>
      <c r="E843" s="40"/>
      <c r="F843" s="68"/>
      <c r="G843" s="152" t="str">
        <f t="shared" si="12"/>
        <v/>
      </c>
    </row>
    <row r="844" spans="1:7" s="69" customFormat="1" ht="12.75" customHeight="1" x14ac:dyDescent="0.2">
      <c r="A844" s="42"/>
      <c r="B844" s="115"/>
      <c r="C844" s="169"/>
      <c r="D844" s="173"/>
      <c r="E844" s="40"/>
      <c r="F844" s="68"/>
      <c r="G844" s="152" t="str">
        <f t="shared" si="12"/>
        <v/>
      </c>
    </row>
    <row r="845" spans="1:7" s="69" customFormat="1" ht="12.75" customHeight="1" x14ac:dyDescent="0.2">
      <c r="A845" s="42"/>
      <c r="B845" s="120" t="s">
        <v>334</v>
      </c>
      <c r="C845" s="186"/>
      <c r="D845" s="173"/>
      <c r="E845" s="40"/>
      <c r="F845" s="68"/>
      <c r="G845" s="152" t="str">
        <f t="shared" si="12"/>
        <v/>
      </c>
    </row>
    <row r="846" spans="1:7" s="69" customFormat="1" ht="12.75" customHeight="1" x14ac:dyDescent="0.2">
      <c r="A846" s="42"/>
      <c r="B846" s="121" t="s">
        <v>186</v>
      </c>
      <c r="C846" s="186" t="s">
        <v>56</v>
      </c>
      <c r="D846" s="173">
        <v>1</v>
      </c>
      <c r="E846" s="40"/>
      <c r="F846" s="68"/>
      <c r="G846" s="152" t="str">
        <f t="shared" si="12"/>
        <v/>
      </c>
    </row>
    <row r="847" spans="1:7" s="69" customFormat="1" ht="12.75" customHeight="1" x14ac:dyDescent="0.2">
      <c r="A847" s="42"/>
      <c r="B847" s="121" t="s">
        <v>190</v>
      </c>
      <c r="C847" s="186" t="s">
        <v>56</v>
      </c>
      <c r="D847" s="173">
        <v>1</v>
      </c>
      <c r="E847" s="40"/>
      <c r="F847" s="68"/>
      <c r="G847" s="152" t="str">
        <f t="shared" si="12"/>
        <v/>
      </c>
    </row>
    <row r="848" spans="1:7" s="69" customFormat="1" ht="12.75" customHeight="1" x14ac:dyDescent="0.2">
      <c r="A848" s="42"/>
      <c r="B848" s="117" t="s">
        <v>335</v>
      </c>
      <c r="C848" s="169" t="s">
        <v>7</v>
      </c>
      <c r="D848" s="173">
        <v>2</v>
      </c>
      <c r="E848" s="40"/>
      <c r="F848" s="68"/>
      <c r="G848" s="152" t="str">
        <f t="shared" si="12"/>
        <v/>
      </c>
    </row>
    <row r="849" spans="1:7" s="69" customFormat="1" ht="12.75" customHeight="1" x14ac:dyDescent="0.2">
      <c r="A849" s="42"/>
      <c r="B849" s="112"/>
      <c r="C849" s="168"/>
      <c r="D849" s="173"/>
      <c r="E849" s="40"/>
      <c r="F849" s="68"/>
      <c r="G849" s="152" t="str">
        <f t="shared" si="12"/>
        <v/>
      </c>
    </row>
    <row r="850" spans="1:7" s="69" customFormat="1" ht="12.75" customHeight="1" x14ac:dyDescent="0.2">
      <c r="A850" s="118" t="s">
        <v>586</v>
      </c>
      <c r="B850" s="113" t="s">
        <v>189</v>
      </c>
      <c r="C850" s="169"/>
      <c r="D850" s="173"/>
      <c r="E850" s="40"/>
      <c r="F850" s="68"/>
      <c r="G850" s="152" t="str">
        <f t="shared" si="12"/>
        <v/>
      </c>
    </row>
    <row r="851" spans="1:7" s="69" customFormat="1" ht="12.75" customHeight="1" x14ac:dyDescent="0.2">
      <c r="A851" s="118"/>
      <c r="B851" s="115"/>
      <c r="C851" s="169"/>
      <c r="D851" s="173"/>
      <c r="E851" s="40"/>
      <c r="F851" s="68"/>
      <c r="G851" s="152" t="str">
        <f t="shared" si="12"/>
        <v/>
      </c>
    </row>
    <row r="852" spans="1:7" s="69" customFormat="1" ht="12.75" customHeight="1" x14ac:dyDescent="0.2">
      <c r="A852" s="118"/>
      <c r="B852" s="122" t="s">
        <v>338</v>
      </c>
      <c r="C852" s="169"/>
      <c r="D852" s="173"/>
      <c r="E852" s="40"/>
      <c r="F852" s="68"/>
      <c r="G852" s="152" t="str">
        <f t="shared" si="12"/>
        <v/>
      </c>
    </row>
    <row r="853" spans="1:7" s="69" customFormat="1" ht="12.75" customHeight="1" x14ac:dyDescent="0.2">
      <c r="A853" s="118"/>
      <c r="B853" s="115"/>
      <c r="C853" s="169"/>
      <c r="D853" s="173"/>
      <c r="E853" s="40"/>
      <c r="F853" s="68"/>
      <c r="G853" s="152" t="str">
        <f t="shared" si="12"/>
        <v/>
      </c>
    </row>
    <row r="854" spans="1:7" s="69" customFormat="1" ht="12.75" customHeight="1" x14ac:dyDescent="0.2">
      <c r="A854" s="118"/>
      <c r="B854" s="115" t="s">
        <v>182</v>
      </c>
      <c r="C854" s="169" t="s">
        <v>56</v>
      </c>
      <c r="D854" s="173">
        <v>20</v>
      </c>
      <c r="E854" s="40"/>
      <c r="F854" s="68"/>
      <c r="G854" s="152" t="str">
        <f t="shared" si="12"/>
        <v/>
      </c>
    </row>
    <row r="855" spans="1:7" s="69" customFormat="1" ht="12.75" customHeight="1" x14ac:dyDescent="0.2">
      <c r="A855" s="118"/>
      <c r="B855" s="115"/>
      <c r="C855" s="169"/>
      <c r="D855" s="173"/>
      <c r="E855" s="40"/>
      <c r="F855" s="68"/>
      <c r="G855" s="152" t="str">
        <f t="shared" ref="G855:G919" si="13">IF(F855="","",IF(E855="",ROUND(D855*F855,2),ROUND(E855*F855,2)))</f>
        <v/>
      </c>
    </row>
    <row r="856" spans="1:7" s="69" customFormat="1" ht="12.75" customHeight="1" x14ac:dyDescent="0.2">
      <c r="A856" s="118"/>
      <c r="B856" s="116" t="s">
        <v>343</v>
      </c>
      <c r="C856" s="169"/>
      <c r="D856" s="173"/>
      <c r="E856" s="40"/>
      <c r="F856" s="68"/>
      <c r="G856" s="152" t="str">
        <f t="shared" si="13"/>
        <v/>
      </c>
    </row>
    <row r="857" spans="1:7" s="69" customFormat="1" ht="12.75" customHeight="1" x14ac:dyDescent="0.2">
      <c r="A857" s="118"/>
      <c r="B857" s="113"/>
      <c r="C857" s="169"/>
      <c r="D857" s="173"/>
      <c r="E857" s="40"/>
      <c r="F857" s="68"/>
      <c r="G857" s="152" t="str">
        <f t="shared" si="13"/>
        <v/>
      </c>
    </row>
    <row r="858" spans="1:7" s="69" customFormat="1" ht="25.5" customHeight="1" x14ac:dyDescent="0.2">
      <c r="A858" s="118"/>
      <c r="B858" s="117" t="s">
        <v>339</v>
      </c>
      <c r="C858" s="169"/>
      <c r="D858" s="173"/>
      <c r="E858" s="40"/>
      <c r="F858" s="68"/>
      <c r="G858" s="152" t="str">
        <f t="shared" si="13"/>
        <v/>
      </c>
    </row>
    <row r="859" spans="1:7" s="69" customFormat="1" ht="12.75" customHeight="1" x14ac:dyDescent="0.2">
      <c r="A859" s="118"/>
      <c r="B859" s="117"/>
      <c r="C859" s="169"/>
      <c r="D859" s="173"/>
      <c r="E859" s="40"/>
      <c r="F859" s="68"/>
      <c r="G859" s="152" t="str">
        <f t="shared" si="13"/>
        <v/>
      </c>
    </row>
    <row r="860" spans="1:7" s="69" customFormat="1" ht="12.75" customHeight="1" x14ac:dyDescent="0.2">
      <c r="A860" s="118"/>
      <c r="B860" s="115" t="s">
        <v>185</v>
      </c>
      <c r="C860" s="169" t="s">
        <v>11</v>
      </c>
      <c r="D860" s="173">
        <v>240</v>
      </c>
      <c r="E860" s="40"/>
      <c r="F860" s="129"/>
      <c r="G860" s="152" t="str">
        <f t="shared" si="13"/>
        <v/>
      </c>
    </row>
    <row r="861" spans="1:7" s="69" customFormat="1" ht="12.75" customHeight="1" x14ac:dyDescent="0.2">
      <c r="A861" s="118"/>
      <c r="B861" s="115" t="s">
        <v>190</v>
      </c>
      <c r="C861" s="169" t="s">
        <v>11</v>
      </c>
      <c r="D861" s="173">
        <v>48</v>
      </c>
      <c r="E861" s="40"/>
      <c r="F861" s="129"/>
      <c r="G861" s="152" t="str">
        <f t="shared" si="13"/>
        <v/>
      </c>
    </row>
    <row r="862" spans="1:7" s="69" customFormat="1" ht="12.75" customHeight="1" x14ac:dyDescent="0.2">
      <c r="A862" s="118"/>
      <c r="B862" s="115" t="s">
        <v>186</v>
      </c>
      <c r="C862" s="169" t="s">
        <v>11</v>
      </c>
      <c r="D862" s="173">
        <v>210</v>
      </c>
      <c r="E862" s="40"/>
      <c r="F862" s="129"/>
      <c r="G862" s="152" t="str">
        <f t="shared" si="13"/>
        <v/>
      </c>
    </row>
    <row r="863" spans="1:7" s="69" customFormat="1" ht="12.75" customHeight="1" x14ac:dyDescent="0.2">
      <c r="A863" s="118"/>
      <c r="B863" s="115" t="s">
        <v>187</v>
      </c>
      <c r="C863" s="169" t="s">
        <v>11</v>
      </c>
      <c r="D863" s="173">
        <v>262</v>
      </c>
      <c r="E863" s="40"/>
      <c r="F863" s="129"/>
      <c r="G863" s="152" t="str">
        <f t="shared" si="13"/>
        <v/>
      </c>
    </row>
    <row r="864" spans="1:7" s="69" customFormat="1" ht="12.75" customHeight="1" x14ac:dyDescent="0.2">
      <c r="A864" s="118"/>
      <c r="B864" s="115" t="s">
        <v>188</v>
      </c>
      <c r="C864" s="169" t="s">
        <v>11</v>
      </c>
      <c r="D864" s="173">
        <v>59</v>
      </c>
      <c r="E864" s="40"/>
      <c r="F864" s="129"/>
      <c r="G864" s="152" t="str">
        <f t="shared" si="13"/>
        <v/>
      </c>
    </row>
    <row r="865" spans="1:7" s="69" customFormat="1" ht="12.75" customHeight="1" x14ac:dyDescent="0.2">
      <c r="A865" s="118"/>
      <c r="B865" s="73" t="s">
        <v>454</v>
      </c>
      <c r="C865" s="169" t="s">
        <v>11</v>
      </c>
      <c r="D865" s="173">
        <v>5</v>
      </c>
      <c r="E865" s="40"/>
      <c r="F865" s="71"/>
      <c r="G865" s="152" t="str">
        <f t="shared" si="13"/>
        <v/>
      </c>
    </row>
    <row r="866" spans="1:7" s="69" customFormat="1" ht="12.75" customHeight="1" x14ac:dyDescent="0.2">
      <c r="A866" s="118"/>
      <c r="B866" s="73" t="s">
        <v>486</v>
      </c>
      <c r="C866" s="169" t="s">
        <v>11</v>
      </c>
      <c r="D866" s="173">
        <v>4</v>
      </c>
      <c r="E866" s="40"/>
      <c r="F866" s="68"/>
      <c r="G866" s="152" t="str">
        <f t="shared" si="13"/>
        <v/>
      </c>
    </row>
    <row r="867" spans="1:7" s="69" customFormat="1" ht="12.75" customHeight="1" x14ac:dyDescent="0.2">
      <c r="A867" s="118"/>
      <c r="B867" s="73" t="s">
        <v>487</v>
      </c>
      <c r="C867" s="169" t="s">
        <v>11</v>
      </c>
      <c r="D867" s="173">
        <v>3</v>
      </c>
      <c r="E867" s="40"/>
      <c r="F867" s="68"/>
      <c r="G867" s="152" t="str">
        <f t="shared" si="13"/>
        <v/>
      </c>
    </row>
    <row r="868" spans="1:7" s="69" customFormat="1" ht="12.75" customHeight="1" x14ac:dyDescent="0.2">
      <c r="A868" s="118"/>
      <c r="B868" s="73" t="s">
        <v>434</v>
      </c>
      <c r="C868" s="169" t="s">
        <v>11</v>
      </c>
      <c r="D868" s="173">
        <v>11</v>
      </c>
      <c r="E868" s="40"/>
      <c r="F868" s="68"/>
      <c r="G868" s="152" t="str">
        <f t="shared" si="13"/>
        <v/>
      </c>
    </row>
    <row r="869" spans="1:7" s="69" customFormat="1" ht="12.75" customHeight="1" x14ac:dyDescent="0.2">
      <c r="A869" s="118"/>
      <c r="B869" s="115"/>
      <c r="C869" s="169"/>
      <c r="D869" s="173"/>
      <c r="E869" s="40"/>
      <c r="F869" s="68"/>
      <c r="G869" s="152" t="str">
        <f t="shared" si="13"/>
        <v/>
      </c>
    </row>
    <row r="870" spans="1:7" s="69" customFormat="1" ht="25.5" customHeight="1" x14ac:dyDescent="0.2">
      <c r="A870" s="118"/>
      <c r="B870" s="117" t="s">
        <v>342</v>
      </c>
      <c r="C870" s="169" t="s">
        <v>7</v>
      </c>
      <c r="D870" s="173">
        <v>1</v>
      </c>
      <c r="E870" s="40"/>
      <c r="F870" s="68"/>
      <c r="G870" s="152" t="str">
        <f t="shared" si="13"/>
        <v/>
      </c>
    </row>
    <row r="871" spans="1:7" s="69" customFormat="1" ht="12.75" customHeight="1" x14ac:dyDescent="0.2">
      <c r="A871" s="118"/>
      <c r="B871" s="117"/>
      <c r="C871" s="169"/>
      <c r="D871" s="173"/>
      <c r="E871" s="40"/>
      <c r="F871" s="68"/>
      <c r="G871" s="152" t="str">
        <f t="shared" si="13"/>
        <v/>
      </c>
    </row>
    <row r="872" spans="1:7" s="69" customFormat="1" ht="25.5" customHeight="1" x14ac:dyDescent="0.2">
      <c r="A872" s="118"/>
      <c r="B872" s="117" t="s">
        <v>340</v>
      </c>
      <c r="C872" s="169"/>
      <c r="D872" s="173"/>
      <c r="E872" s="40"/>
      <c r="F872" s="68"/>
      <c r="G872" s="152" t="str">
        <f t="shared" si="13"/>
        <v/>
      </c>
    </row>
    <row r="873" spans="1:7" s="69" customFormat="1" ht="12.75" customHeight="1" x14ac:dyDescent="0.2">
      <c r="A873" s="118"/>
      <c r="B873" s="115" t="s">
        <v>185</v>
      </c>
      <c r="C873" s="169" t="s">
        <v>11</v>
      </c>
      <c r="D873" s="173">
        <v>95</v>
      </c>
      <c r="E873" s="40"/>
      <c r="F873" s="68"/>
      <c r="G873" s="152" t="str">
        <f t="shared" si="13"/>
        <v/>
      </c>
    </row>
    <row r="874" spans="1:7" s="69" customFormat="1" ht="12.75" customHeight="1" x14ac:dyDescent="0.2">
      <c r="A874" s="118"/>
      <c r="B874" s="115" t="s">
        <v>190</v>
      </c>
      <c r="C874" s="169" t="s">
        <v>11</v>
      </c>
      <c r="D874" s="173">
        <v>0</v>
      </c>
      <c r="E874" s="40"/>
      <c r="F874" s="68"/>
      <c r="G874" s="152" t="str">
        <f t="shared" si="13"/>
        <v/>
      </c>
    </row>
    <row r="875" spans="1:7" s="69" customFormat="1" ht="12.75" customHeight="1" x14ac:dyDescent="0.2">
      <c r="A875" s="118"/>
      <c r="B875" s="115"/>
      <c r="C875" s="169"/>
      <c r="D875" s="173"/>
      <c r="E875" s="40"/>
      <c r="F875" s="68"/>
      <c r="G875" s="152" t="str">
        <f t="shared" si="13"/>
        <v/>
      </c>
    </row>
    <row r="876" spans="1:7" s="69" customFormat="1" ht="24" x14ac:dyDescent="0.2">
      <c r="A876" s="118"/>
      <c r="B876" s="117" t="s">
        <v>341</v>
      </c>
      <c r="C876" s="169" t="s">
        <v>7</v>
      </c>
      <c r="D876" s="173">
        <v>1</v>
      </c>
      <c r="E876" s="40"/>
      <c r="F876" s="68"/>
      <c r="G876" s="152" t="str">
        <f t="shared" si="13"/>
        <v/>
      </c>
    </row>
    <row r="877" spans="1:7" s="69" customFormat="1" ht="12.75" customHeight="1" x14ac:dyDescent="0.2">
      <c r="A877" s="42"/>
      <c r="B877" s="112"/>
      <c r="C877" s="168"/>
      <c r="D877" s="173"/>
      <c r="E877" s="40"/>
      <c r="F877" s="68"/>
      <c r="G877" s="152" t="str">
        <f t="shared" si="13"/>
        <v/>
      </c>
    </row>
    <row r="878" spans="1:7" s="69" customFormat="1" ht="12.75" customHeight="1" x14ac:dyDescent="0.2">
      <c r="A878" s="42"/>
      <c r="B878" s="116" t="s">
        <v>344</v>
      </c>
      <c r="C878" s="168"/>
      <c r="D878" s="173"/>
      <c r="E878" s="40"/>
      <c r="F878" s="68"/>
      <c r="G878" s="152" t="str">
        <f t="shared" si="13"/>
        <v/>
      </c>
    </row>
    <row r="879" spans="1:7" s="69" customFormat="1" ht="12.75" customHeight="1" x14ac:dyDescent="0.2">
      <c r="A879" s="42"/>
      <c r="B879" s="112"/>
      <c r="C879" s="168"/>
      <c r="D879" s="173"/>
      <c r="E879" s="40"/>
      <c r="F879" s="68"/>
      <c r="G879" s="152" t="str">
        <f t="shared" si="13"/>
        <v/>
      </c>
    </row>
    <row r="880" spans="1:7" s="69" customFormat="1" ht="25.5" customHeight="1" x14ac:dyDescent="0.2">
      <c r="A880" s="42"/>
      <c r="B880" s="117" t="s">
        <v>339</v>
      </c>
      <c r="C880" s="168"/>
      <c r="D880" s="173"/>
      <c r="E880" s="40"/>
      <c r="F880" s="68"/>
      <c r="G880" s="152" t="str">
        <f t="shared" si="13"/>
        <v/>
      </c>
    </row>
    <row r="881" spans="1:7" s="69" customFormat="1" ht="12.75" customHeight="1" x14ac:dyDescent="0.2">
      <c r="A881" s="42"/>
      <c r="B881" s="117" t="s">
        <v>345</v>
      </c>
      <c r="C881" s="165"/>
      <c r="D881" s="173"/>
      <c r="E881" s="40"/>
      <c r="F881" s="68"/>
      <c r="G881" s="152" t="str">
        <f t="shared" si="13"/>
        <v/>
      </c>
    </row>
    <row r="882" spans="1:7" s="69" customFormat="1" ht="12.75" customHeight="1" x14ac:dyDescent="0.2">
      <c r="A882" s="42"/>
      <c r="B882" s="33" t="s">
        <v>434</v>
      </c>
      <c r="C882" s="165" t="s">
        <v>11</v>
      </c>
      <c r="D882" s="173">
        <v>8</v>
      </c>
      <c r="E882" s="40"/>
      <c r="F882" s="68"/>
      <c r="G882" s="152" t="str">
        <f t="shared" si="13"/>
        <v/>
      </c>
    </row>
    <row r="883" spans="1:7" s="69" customFormat="1" ht="12.75" customHeight="1" x14ac:dyDescent="0.2">
      <c r="A883" s="42"/>
      <c r="B883" s="112"/>
      <c r="C883" s="168"/>
      <c r="D883" s="173"/>
      <c r="E883" s="40"/>
      <c r="F883" s="68"/>
      <c r="G883" s="152" t="str">
        <f t="shared" si="13"/>
        <v/>
      </c>
    </row>
    <row r="884" spans="1:7" s="69" customFormat="1" ht="12.75" customHeight="1" x14ac:dyDescent="0.2">
      <c r="A884" s="42"/>
      <c r="B884" s="117" t="s">
        <v>622</v>
      </c>
      <c r="C884" s="168" t="s">
        <v>7</v>
      </c>
      <c r="D884" s="173">
        <v>3</v>
      </c>
      <c r="E884" s="40"/>
      <c r="F884" s="68"/>
      <c r="G884" s="152" t="str">
        <f t="shared" si="13"/>
        <v/>
      </c>
    </row>
    <row r="885" spans="1:7" s="69" customFormat="1" ht="12.75" customHeight="1" x14ac:dyDescent="0.2">
      <c r="A885" s="42"/>
      <c r="B885" s="112"/>
      <c r="C885" s="168"/>
      <c r="D885" s="173"/>
      <c r="E885" s="40"/>
      <c r="F885" s="68"/>
      <c r="G885" s="152" t="str">
        <f t="shared" si="13"/>
        <v/>
      </c>
    </row>
    <row r="886" spans="1:7" s="69" customFormat="1" ht="25.5" customHeight="1" x14ac:dyDescent="0.2">
      <c r="A886" s="42"/>
      <c r="B886" s="38" t="s">
        <v>433</v>
      </c>
      <c r="C886" s="168" t="s">
        <v>7</v>
      </c>
      <c r="D886" s="173">
        <v>2</v>
      </c>
      <c r="E886" s="40"/>
      <c r="F886" s="68"/>
      <c r="G886" s="152" t="str">
        <f t="shared" si="13"/>
        <v/>
      </c>
    </row>
    <row r="887" spans="1:7" s="69" customFormat="1" ht="12.75" customHeight="1" x14ac:dyDescent="0.2">
      <c r="A887" s="42"/>
      <c r="B887" s="112"/>
      <c r="C887" s="168"/>
      <c r="D887" s="173"/>
      <c r="E887" s="40"/>
      <c r="F887" s="68"/>
      <c r="G887" s="152" t="str">
        <f t="shared" si="13"/>
        <v/>
      </c>
    </row>
    <row r="888" spans="1:7" s="69" customFormat="1" ht="24" x14ac:dyDescent="0.2">
      <c r="A888" s="42"/>
      <c r="B888" s="117" t="s">
        <v>341</v>
      </c>
      <c r="C888" s="169" t="s">
        <v>7</v>
      </c>
      <c r="D888" s="173">
        <v>1</v>
      </c>
      <c r="E888" s="40"/>
      <c r="F888" s="68"/>
      <c r="G888" s="152" t="str">
        <f t="shared" si="13"/>
        <v/>
      </c>
    </row>
    <row r="889" spans="1:7" s="69" customFormat="1" ht="12.75" customHeight="1" x14ac:dyDescent="0.2">
      <c r="A889" s="42"/>
      <c r="B889" s="112"/>
      <c r="C889" s="168"/>
      <c r="D889" s="173"/>
      <c r="E889" s="40"/>
      <c r="F889" s="68"/>
      <c r="G889" s="152" t="str">
        <f t="shared" si="13"/>
        <v/>
      </c>
    </row>
    <row r="890" spans="1:7" s="69" customFormat="1" ht="12.75" customHeight="1" x14ac:dyDescent="0.2">
      <c r="A890" s="23" t="s">
        <v>587</v>
      </c>
      <c r="B890" s="51" t="s">
        <v>191</v>
      </c>
      <c r="C890" s="165"/>
      <c r="D890" s="173"/>
      <c r="E890" s="40"/>
      <c r="F890" s="68"/>
      <c r="G890" s="152" t="str">
        <f t="shared" si="13"/>
        <v/>
      </c>
    </row>
    <row r="891" spans="1:7" s="69" customFormat="1" ht="12.75" customHeight="1" x14ac:dyDescent="0.2">
      <c r="A891" s="23"/>
      <c r="B891" s="30"/>
      <c r="C891" s="165"/>
      <c r="D891" s="173"/>
      <c r="E891" s="40"/>
      <c r="F891" s="68"/>
      <c r="G891" s="152" t="str">
        <f t="shared" si="13"/>
        <v/>
      </c>
    </row>
    <row r="892" spans="1:7" s="69" customFormat="1" ht="25.5" customHeight="1" x14ac:dyDescent="0.2">
      <c r="A892" s="23"/>
      <c r="B892" s="52" t="s">
        <v>192</v>
      </c>
      <c r="C892" s="176"/>
      <c r="D892" s="173"/>
      <c r="E892" s="40"/>
      <c r="F892" s="68"/>
      <c r="G892" s="152" t="str">
        <f t="shared" si="13"/>
        <v/>
      </c>
    </row>
    <row r="893" spans="1:7" s="69" customFormat="1" ht="12.75" customHeight="1" x14ac:dyDescent="0.2">
      <c r="A893" s="23"/>
      <c r="B893" s="73"/>
      <c r="C893" s="176"/>
      <c r="D893" s="173"/>
      <c r="E893" s="40"/>
      <c r="F893" s="68"/>
      <c r="G893" s="152" t="str">
        <f t="shared" si="13"/>
        <v/>
      </c>
    </row>
    <row r="894" spans="1:7" s="69" customFormat="1" ht="12.75" customHeight="1" x14ac:dyDescent="0.2">
      <c r="A894" s="23"/>
      <c r="B894" s="73" t="s">
        <v>483</v>
      </c>
      <c r="C894" s="176" t="s">
        <v>56</v>
      </c>
      <c r="D894" s="173">
        <v>1</v>
      </c>
      <c r="E894" s="40"/>
      <c r="F894" s="68"/>
      <c r="G894" s="152" t="str">
        <f t="shared" si="13"/>
        <v/>
      </c>
    </row>
    <row r="895" spans="1:7" s="69" customFormat="1" ht="12.75" customHeight="1" x14ac:dyDescent="0.2">
      <c r="A895" s="23"/>
      <c r="B895" s="73" t="s">
        <v>484</v>
      </c>
      <c r="C895" s="176" t="s">
        <v>56</v>
      </c>
      <c r="D895" s="173">
        <v>1</v>
      </c>
      <c r="E895" s="40"/>
      <c r="F895" s="68"/>
      <c r="G895" s="152" t="str">
        <f t="shared" si="13"/>
        <v/>
      </c>
    </row>
    <row r="896" spans="1:7" s="69" customFormat="1" ht="12.75" customHeight="1" x14ac:dyDescent="0.2">
      <c r="A896" s="23"/>
      <c r="B896" s="73" t="s">
        <v>485</v>
      </c>
      <c r="C896" s="176" t="s">
        <v>56</v>
      </c>
      <c r="D896" s="173">
        <v>1</v>
      </c>
      <c r="E896" s="40"/>
      <c r="F896" s="68"/>
      <c r="G896" s="152" t="str">
        <f t="shared" si="13"/>
        <v/>
      </c>
    </row>
    <row r="897" spans="1:7" s="69" customFormat="1" ht="12.75" customHeight="1" x14ac:dyDescent="0.2">
      <c r="A897" s="23"/>
      <c r="B897" s="115" t="s">
        <v>640</v>
      </c>
      <c r="C897" s="169" t="s">
        <v>56</v>
      </c>
      <c r="D897" s="173">
        <v>3</v>
      </c>
      <c r="E897" s="40"/>
      <c r="F897" s="68"/>
      <c r="G897" s="152" t="str">
        <f t="shared" si="13"/>
        <v/>
      </c>
    </row>
    <row r="898" spans="1:7" s="69" customFormat="1" ht="12.75" customHeight="1" x14ac:dyDescent="0.2">
      <c r="A898" s="23"/>
      <c r="B898" s="115"/>
      <c r="C898" s="169"/>
      <c r="D898" s="173"/>
      <c r="E898" s="40"/>
      <c r="F898" s="68"/>
      <c r="G898" s="152"/>
    </row>
    <row r="899" spans="1:7" s="69" customFormat="1" ht="12.75" customHeight="1" x14ac:dyDescent="0.2">
      <c r="A899" s="42" t="s">
        <v>588</v>
      </c>
      <c r="B899" s="51" t="s">
        <v>193</v>
      </c>
      <c r="C899" s="168"/>
      <c r="D899" s="173"/>
      <c r="E899" s="40"/>
      <c r="F899" s="68"/>
      <c r="G899" s="152" t="str">
        <f t="shared" si="13"/>
        <v/>
      </c>
    </row>
    <row r="900" spans="1:7" s="69" customFormat="1" ht="12.75" customHeight="1" x14ac:dyDescent="0.2">
      <c r="A900" s="42"/>
      <c r="B900" s="51"/>
      <c r="C900" s="168"/>
      <c r="D900" s="173"/>
      <c r="E900" s="40"/>
      <c r="F900" s="68"/>
      <c r="G900" s="152" t="str">
        <f t="shared" si="13"/>
        <v/>
      </c>
    </row>
    <row r="901" spans="1:7" s="69" customFormat="1" ht="12.75" customHeight="1" x14ac:dyDescent="0.2">
      <c r="A901" s="72"/>
      <c r="B901" s="73" t="s">
        <v>194</v>
      </c>
      <c r="C901" s="176" t="s">
        <v>56</v>
      </c>
      <c r="D901" s="174">
        <v>10</v>
      </c>
      <c r="E901" s="40"/>
      <c r="F901" s="68"/>
      <c r="G901" s="152" t="str">
        <f t="shared" si="13"/>
        <v/>
      </c>
    </row>
    <row r="902" spans="1:7" s="69" customFormat="1" ht="12.75" customHeight="1" x14ac:dyDescent="0.2">
      <c r="A902" s="42"/>
      <c r="B902" s="112"/>
      <c r="C902" s="168"/>
      <c r="D902" s="173"/>
      <c r="E902" s="40"/>
      <c r="F902" s="68"/>
      <c r="G902" s="152" t="str">
        <f t="shared" si="13"/>
        <v/>
      </c>
    </row>
    <row r="903" spans="1:7" s="69" customFormat="1" ht="12.75" customHeight="1" x14ac:dyDescent="0.2">
      <c r="A903" s="118" t="s">
        <v>589</v>
      </c>
      <c r="B903" s="113" t="s">
        <v>349</v>
      </c>
      <c r="C903" s="169"/>
      <c r="D903" s="187"/>
      <c r="E903" s="40"/>
      <c r="F903" s="68"/>
      <c r="G903" s="152" t="str">
        <f t="shared" si="13"/>
        <v/>
      </c>
    </row>
    <row r="904" spans="1:7" s="69" customFormat="1" ht="12.75" customHeight="1" x14ac:dyDescent="0.2">
      <c r="A904" s="118"/>
      <c r="B904" s="115"/>
      <c r="C904" s="169"/>
      <c r="D904" s="187"/>
      <c r="E904" s="40"/>
      <c r="F904" s="68"/>
      <c r="G904" s="152" t="str">
        <f t="shared" si="13"/>
        <v/>
      </c>
    </row>
    <row r="905" spans="1:7" s="69" customFormat="1" ht="12.75" customHeight="1" x14ac:dyDescent="0.2">
      <c r="A905" s="118"/>
      <c r="B905" s="116" t="s">
        <v>353</v>
      </c>
      <c r="C905" s="169"/>
      <c r="D905" s="187"/>
      <c r="E905" s="40"/>
      <c r="F905" s="68"/>
      <c r="G905" s="152" t="str">
        <f t="shared" si="13"/>
        <v/>
      </c>
    </row>
    <row r="906" spans="1:7" s="69" customFormat="1" ht="12.75" customHeight="1" x14ac:dyDescent="0.2">
      <c r="A906" s="118"/>
      <c r="B906" s="115"/>
      <c r="C906" s="169"/>
      <c r="D906" s="187"/>
      <c r="E906" s="40"/>
      <c r="F906" s="68"/>
      <c r="G906" s="152" t="str">
        <f t="shared" si="13"/>
        <v/>
      </c>
    </row>
    <row r="907" spans="1:7" s="69" customFormat="1" ht="12.75" customHeight="1" x14ac:dyDescent="0.2">
      <c r="A907" s="118"/>
      <c r="B907" s="115" t="s">
        <v>350</v>
      </c>
      <c r="C907" s="169"/>
      <c r="D907" s="187"/>
      <c r="E907" s="40"/>
      <c r="F907" s="68"/>
      <c r="G907" s="152" t="str">
        <f t="shared" si="13"/>
        <v/>
      </c>
    </row>
    <row r="908" spans="1:7" s="69" customFormat="1" ht="12.75" customHeight="1" x14ac:dyDescent="0.2">
      <c r="A908" s="118"/>
      <c r="B908" s="115" t="s">
        <v>435</v>
      </c>
      <c r="C908" s="169"/>
      <c r="D908" s="187"/>
      <c r="E908" s="40"/>
      <c r="F908" s="68"/>
      <c r="G908" s="152" t="str">
        <f t="shared" si="13"/>
        <v/>
      </c>
    </row>
    <row r="909" spans="1:7" s="69" customFormat="1" ht="12.75" customHeight="1" x14ac:dyDescent="0.2">
      <c r="A909" s="118"/>
      <c r="B909" s="115" t="s">
        <v>436</v>
      </c>
      <c r="C909" s="169"/>
      <c r="D909" s="187"/>
      <c r="E909" s="40"/>
      <c r="F909" s="68"/>
      <c r="G909" s="152" t="str">
        <f t="shared" si="13"/>
        <v/>
      </c>
    </row>
    <row r="910" spans="1:7" s="69" customFormat="1" ht="12.75" customHeight="1" x14ac:dyDescent="0.2">
      <c r="A910" s="118"/>
      <c r="B910" s="115" t="s">
        <v>437</v>
      </c>
      <c r="C910" s="169"/>
      <c r="D910" s="187"/>
      <c r="E910" s="40"/>
      <c r="F910" s="68"/>
      <c r="G910" s="152" t="str">
        <f t="shared" si="13"/>
        <v/>
      </c>
    </row>
    <row r="911" spans="1:7" s="69" customFormat="1" ht="12.75" customHeight="1" x14ac:dyDescent="0.2">
      <c r="A911" s="118"/>
      <c r="B911" s="115" t="s">
        <v>351</v>
      </c>
      <c r="C911" s="169" t="s">
        <v>7</v>
      </c>
      <c r="D911" s="187">
        <v>1</v>
      </c>
      <c r="E911" s="40"/>
      <c r="F911" s="68"/>
      <c r="G911" s="152" t="str">
        <f t="shared" si="13"/>
        <v/>
      </c>
    </row>
    <row r="912" spans="1:7" s="69" customFormat="1" ht="12.75" customHeight="1" x14ac:dyDescent="0.2">
      <c r="A912" s="42"/>
      <c r="B912" s="112"/>
      <c r="C912" s="168"/>
      <c r="D912" s="173"/>
      <c r="E912" s="40"/>
      <c r="F912" s="68"/>
      <c r="G912" s="152" t="str">
        <f t="shared" si="13"/>
        <v/>
      </c>
    </row>
    <row r="913" spans="1:7" s="69" customFormat="1" ht="12.75" customHeight="1" x14ac:dyDescent="0.2">
      <c r="A913" s="42"/>
      <c r="B913" s="116" t="s">
        <v>354</v>
      </c>
      <c r="C913" s="169"/>
      <c r="D913" s="187"/>
      <c r="E913" s="40"/>
      <c r="F913" s="68"/>
      <c r="G913" s="152" t="str">
        <f t="shared" si="13"/>
        <v/>
      </c>
    </row>
    <row r="914" spans="1:7" s="69" customFormat="1" ht="12.75" customHeight="1" x14ac:dyDescent="0.2">
      <c r="A914" s="42"/>
      <c r="B914" s="115"/>
      <c r="C914" s="169"/>
      <c r="D914" s="187"/>
      <c r="E914" s="40"/>
      <c r="F914" s="68"/>
      <c r="G914" s="152" t="str">
        <f t="shared" si="13"/>
        <v/>
      </c>
    </row>
    <row r="915" spans="1:7" s="69" customFormat="1" ht="12.75" customHeight="1" x14ac:dyDescent="0.2">
      <c r="A915" s="42"/>
      <c r="B915" s="115" t="s">
        <v>350</v>
      </c>
      <c r="C915" s="169"/>
      <c r="D915" s="187"/>
      <c r="E915" s="40"/>
      <c r="F915" s="68"/>
      <c r="G915" s="152" t="str">
        <f t="shared" si="13"/>
        <v/>
      </c>
    </row>
    <row r="916" spans="1:7" s="69" customFormat="1" ht="12.75" customHeight="1" x14ac:dyDescent="0.2">
      <c r="A916" s="42"/>
      <c r="B916" s="115" t="s">
        <v>547</v>
      </c>
      <c r="C916" s="169"/>
      <c r="D916" s="187"/>
      <c r="E916" s="40"/>
      <c r="F916" s="68"/>
      <c r="G916" s="152" t="str">
        <f t="shared" si="13"/>
        <v/>
      </c>
    </row>
    <row r="917" spans="1:7" s="69" customFormat="1" ht="12.75" customHeight="1" x14ac:dyDescent="0.2">
      <c r="A917" s="42"/>
      <c r="B917" s="115" t="s">
        <v>548</v>
      </c>
      <c r="C917" s="169"/>
      <c r="D917" s="187"/>
      <c r="E917" s="40"/>
      <c r="F917" s="68"/>
      <c r="G917" s="152" t="str">
        <f t="shared" si="13"/>
        <v/>
      </c>
    </row>
    <row r="918" spans="1:7" s="69" customFormat="1" ht="12.75" customHeight="1" x14ac:dyDescent="0.2">
      <c r="A918" s="42"/>
      <c r="B918" s="115" t="s">
        <v>438</v>
      </c>
      <c r="C918" s="169"/>
      <c r="D918" s="187"/>
      <c r="E918" s="40"/>
      <c r="F918" s="68"/>
      <c r="G918" s="152" t="str">
        <f t="shared" si="13"/>
        <v/>
      </c>
    </row>
    <row r="919" spans="1:7" s="69" customFormat="1" ht="12.75" customHeight="1" x14ac:dyDescent="0.2">
      <c r="A919" s="42"/>
      <c r="B919" s="115" t="s">
        <v>351</v>
      </c>
      <c r="C919" s="169" t="s">
        <v>7</v>
      </c>
      <c r="D919" s="187">
        <v>1</v>
      </c>
      <c r="E919" s="40"/>
      <c r="F919" s="68"/>
      <c r="G919" s="152" t="str">
        <f t="shared" si="13"/>
        <v/>
      </c>
    </row>
    <row r="920" spans="1:7" s="69" customFormat="1" ht="12.75" customHeight="1" x14ac:dyDescent="0.2">
      <c r="A920" s="42"/>
      <c r="B920" s="112"/>
      <c r="C920" s="168"/>
      <c r="D920" s="173"/>
      <c r="E920" s="40"/>
      <c r="F920" s="68"/>
      <c r="G920" s="152" t="str">
        <f t="shared" ref="G920:G994" si="14">IF(F920="","",IF(E920="",ROUND(D920*F920,2),ROUND(E920*F920,2)))</f>
        <v/>
      </c>
    </row>
    <row r="921" spans="1:7" s="69" customFormat="1" ht="12.75" customHeight="1" x14ac:dyDescent="0.2">
      <c r="A921" s="42"/>
      <c r="B921" s="116" t="s">
        <v>639</v>
      </c>
      <c r="C921" s="169"/>
      <c r="D921" s="187"/>
      <c r="E921" s="40"/>
      <c r="F921" s="68"/>
      <c r="G921" s="152"/>
    </row>
    <row r="922" spans="1:7" s="69" customFormat="1" ht="12.75" customHeight="1" x14ac:dyDescent="0.2">
      <c r="A922" s="42"/>
      <c r="B922" s="115"/>
      <c r="C922" s="169"/>
      <c r="D922" s="187"/>
      <c r="E922" s="40"/>
      <c r="F922" s="68"/>
      <c r="G922" s="152"/>
    </row>
    <row r="923" spans="1:7" s="69" customFormat="1" ht="12.75" customHeight="1" x14ac:dyDescent="0.2">
      <c r="A923" s="42"/>
      <c r="B923" s="115" t="s">
        <v>350</v>
      </c>
      <c r="C923" s="169"/>
      <c r="D923" s="187"/>
      <c r="E923" s="40"/>
      <c r="F923" s="68"/>
      <c r="G923" s="152"/>
    </row>
    <row r="924" spans="1:7" s="69" customFormat="1" ht="12.75" customHeight="1" x14ac:dyDescent="0.2">
      <c r="A924" s="42"/>
      <c r="B924" s="115" t="s">
        <v>633</v>
      </c>
      <c r="C924" s="169"/>
      <c r="D924" s="187"/>
      <c r="E924" s="40"/>
      <c r="F924" s="68"/>
      <c r="G924" s="152"/>
    </row>
    <row r="925" spans="1:7" s="69" customFormat="1" ht="12.75" customHeight="1" x14ac:dyDescent="0.2">
      <c r="A925" s="42"/>
      <c r="B925" s="115" t="s">
        <v>634</v>
      </c>
      <c r="C925" s="169"/>
      <c r="D925" s="187"/>
      <c r="E925" s="40"/>
      <c r="F925" s="68"/>
      <c r="G925" s="152"/>
    </row>
    <row r="926" spans="1:7" s="69" customFormat="1" ht="12.75" customHeight="1" x14ac:dyDescent="0.2">
      <c r="A926" s="42"/>
      <c r="B926" s="115" t="s">
        <v>438</v>
      </c>
      <c r="C926" s="169"/>
      <c r="D926" s="187"/>
      <c r="E926" s="40"/>
      <c r="F926" s="68"/>
      <c r="G926" s="152"/>
    </row>
    <row r="927" spans="1:7" s="69" customFormat="1" ht="12.75" customHeight="1" x14ac:dyDescent="0.2">
      <c r="A927" s="42"/>
      <c r="B927" s="115" t="s">
        <v>635</v>
      </c>
      <c r="C927" s="169" t="s">
        <v>7</v>
      </c>
      <c r="D927" s="187">
        <v>1</v>
      </c>
      <c r="E927" s="40"/>
      <c r="F927" s="68"/>
      <c r="G927" s="152"/>
    </row>
    <row r="928" spans="1:7" s="69" customFormat="1" ht="12.75" customHeight="1" x14ac:dyDescent="0.2">
      <c r="A928" s="42"/>
      <c r="B928" s="115"/>
      <c r="C928" s="169"/>
      <c r="D928" s="187"/>
      <c r="E928" s="40"/>
      <c r="F928" s="68"/>
      <c r="G928" s="152"/>
    </row>
    <row r="929" spans="1:7" s="69" customFormat="1" ht="12.75" customHeight="1" x14ac:dyDescent="0.2">
      <c r="A929" s="118"/>
      <c r="B929" s="117" t="s">
        <v>356</v>
      </c>
      <c r="C929" s="169"/>
      <c r="D929" s="187"/>
      <c r="E929" s="40"/>
      <c r="F929" s="68"/>
      <c r="G929" s="152" t="str">
        <f t="shared" si="14"/>
        <v/>
      </c>
    </row>
    <row r="930" spans="1:7" s="69" customFormat="1" ht="12.75" customHeight="1" x14ac:dyDescent="0.2">
      <c r="A930" s="42"/>
      <c r="B930" s="115" t="s">
        <v>357</v>
      </c>
      <c r="C930" s="169"/>
      <c r="D930" s="187"/>
      <c r="E930" s="40"/>
      <c r="F930" s="68"/>
      <c r="G930" s="152" t="str">
        <f t="shared" si="14"/>
        <v/>
      </c>
    </row>
    <row r="931" spans="1:7" s="69" customFormat="1" ht="12.75" customHeight="1" x14ac:dyDescent="0.2">
      <c r="A931" s="42"/>
      <c r="B931" s="115" t="s">
        <v>439</v>
      </c>
      <c r="C931" s="169" t="s">
        <v>56</v>
      </c>
      <c r="D931" s="187">
        <v>2</v>
      </c>
      <c r="E931" s="40"/>
      <c r="F931" s="68"/>
      <c r="G931" s="152" t="str">
        <f t="shared" si="14"/>
        <v/>
      </c>
    </row>
    <row r="932" spans="1:7" s="69" customFormat="1" ht="12.75" customHeight="1" x14ac:dyDescent="0.2">
      <c r="A932" s="42"/>
      <c r="B932" s="115"/>
      <c r="C932" s="169"/>
      <c r="D932" s="187"/>
      <c r="E932" s="40"/>
      <c r="F932" s="68"/>
      <c r="G932" s="152" t="str">
        <f t="shared" si="14"/>
        <v/>
      </c>
    </row>
    <row r="933" spans="1:7" s="69" customFormat="1" ht="12.75" customHeight="1" x14ac:dyDescent="0.2">
      <c r="A933" s="42"/>
      <c r="B933" s="117" t="s">
        <v>359</v>
      </c>
      <c r="C933" s="169"/>
      <c r="D933" s="187"/>
      <c r="E933" s="40"/>
      <c r="F933" s="68"/>
      <c r="G933" s="152" t="str">
        <f t="shared" si="14"/>
        <v/>
      </c>
    </row>
    <row r="934" spans="1:7" s="69" customFormat="1" ht="12.75" customHeight="1" x14ac:dyDescent="0.2">
      <c r="A934" s="42"/>
      <c r="B934" s="115" t="s">
        <v>357</v>
      </c>
      <c r="C934" s="169"/>
      <c r="D934" s="187"/>
      <c r="E934" s="40"/>
      <c r="F934" s="68"/>
      <c r="G934" s="152" t="str">
        <f t="shared" si="14"/>
        <v/>
      </c>
    </row>
    <row r="935" spans="1:7" s="69" customFormat="1" ht="12.75" customHeight="1" x14ac:dyDescent="0.2">
      <c r="A935" s="42"/>
      <c r="B935" s="115" t="s">
        <v>439</v>
      </c>
      <c r="C935" s="169" t="s">
        <v>56</v>
      </c>
      <c r="D935" s="187">
        <v>2</v>
      </c>
      <c r="E935" s="40"/>
      <c r="F935" s="68"/>
      <c r="G935" s="152" t="str">
        <f t="shared" si="14"/>
        <v/>
      </c>
    </row>
    <row r="936" spans="1:7" s="69" customFormat="1" ht="12.75" customHeight="1" x14ac:dyDescent="0.2">
      <c r="A936" s="42"/>
      <c r="B936" s="115" t="s">
        <v>636</v>
      </c>
      <c r="C936" s="169" t="s">
        <v>56</v>
      </c>
      <c r="D936" s="187">
        <v>1</v>
      </c>
      <c r="E936" s="40"/>
      <c r="F936" s="68"/>
      <c r="G936" s="152"/>
    </row>
    <row r="937" spans="1:7" s="69" customFormat="1" ht="12.75" customHeight="1" x14ac:dyDescent="0.2">
      <c r="A937" s="42"/>
      <c r="B937" s="112"/>
      <c r="C937" s="168"/>
      <c r="D937" s="173"/>
      <c r="E937" s="40"/>
      <c r="F937" s="68"/>
      <c r="G937" s="152" t="str">
        <f t="shared" si="14"/>
        <v/>
      </c>
    </row>
    <row r="938" spans="1:7" s="69" customFormat="1" ht="12.75" customHeight="1" x14ac:dyDescent="0.2">
      <c r="A938" s="118" t="s">
        <v>590</v>
      </c>
      <c r="B938" s="113" t="s">
        <v>360</v>
      </c>
      <c r="C938" s="168"/>
      <c r="D938" s="173"/>
      <c r="E938" s="40"/>
      <c r="F938" s="68"/>
      <c r="G938" s="152" t="str">
        <f t="shared" si="14"/>
        <v/>
      </c>
    </row>
    <row r="939" spans="1:7" s="69" customFormat="1" ht="12.75" customHeight="1" x14ac:dyDescent="0.2">
      <c r="A939" s="118"/>
      <c r="B939" s="113"/>
      <c r="C939" s="168"/>
      <c r="D939" s="173"/>
      <c r="E939" s="40"/>
      <c r="F939" s="68"/>
      <c r="G939" s="152" t="str">
        <f t="shared" si="14"/>
        <v/>
      </c>
    </row>
    <row r="940" spans="1:7" s="69" customFormat="1" ht="12.75" customHeight="1" x14ac:dyDescent="0.2">
      <c r="A940" s="118"/>
      <c r="B940" s="122" t="s">
        <v>363</v>
      </c>
      <c r="C940" s="168" t="s">
        <v>199</v>
      </c>
      <c r="D940" s="173"/>
      <c r="E940" s="40"/>
      <c r="F940" s="68"/>
      <c r="G940" s="152" t="str">
        <f t="shared" si="14"/>
        <v/>
      </c>
    </row>
    <row r="941" spans="1:7" s="69" customFormat="1" ht="12.75" customHeight="1" x14ac:dyDescent="0.2">
      <c r="A941" s="118"/>
      <c r="B941" s="113"/>
      <c r="C941" s="168"/>
      <c r="D941" s="173"/>
      <c r="E941" s="40"/>
      <c r="F941" s="68"/>
      <c r="G941" s="152" t="str">
        <f t="shared" si="14"/>
        <v/>
      </c>
    </row>
    <row r="942" spans="1:7" s="69" customFormat="1" ht="12.75" customHeight="1" x14ac:dyDescent="0.2">
      <c r="A942" s="118"/>
      <c r="B942" s="116" t="s">
        <v>362</v>
      </c>
      <c r="C942" s="168"/>
      <c r="D942" s="173"/>
      <c r="E942" s="40"/>
      <c r="F942" s="68"/>
      <c r="G942" s="152" t="str">
        <f t="shared" si="14"/>
        <v/>
      </c>
    </row>
    <row r="943" spans="1:7" s="69" customFormat="1" ht="12.75" customHeight="1" x14ac:dyDescent="0.2">
      <c r="A943" s="118"/>
      <c r="B943" s="112"/>
      <c r="C943" s="168"/>
      <c r="D943" s="173"/>
      <c r="E943" s="40"/>
      <c r="F943" s="68"/>
      <c r="G943" s="152" t="str">
        <f t="shared" si="14"/>
        <v/>
      </c>
    </row>
    <row r="944" spans="1:7" s="69" customFormat="1" ht="25.5" customHeight="1" x14ac:dyDescent="0.2">
      <c r="A944" s="118"/>
      <c r="B944" s="38" t="s">
        <v>361</v>
      </c>
      <c r="C944" s="168" t="s">
        <v>7</v>
      </c>
      <c r="D944" s="187">
        <v>1</v>
      </c>
      <c r="E944" s="40"/>
      <c r="F944" s="68"/>
      <c r="G944" s="152" t="str">
        <f t="shared" si="14"/>
        <v/>
      </c>
    </row>
    <row r="945" spans="1:7" s="69" customFormat="1" ht="12.75" customHeight="1" x14ac:dyDescent="0.2">
      <c r="A945" s="118"/>
      <c r="B945" s="112"/>
      <c r="C945" s="168"/>
      <c r="D945" s="187"/>
      <c r="E945" s="40"/>
      <c r="F945" s="68"/>
      <c r="G945" s="152" t="str">
        <f t="shared" si="14"/>
        <v/>
      </c>
    </row>
    <row r="946" spans="1:7" s="69" customFormat="1" ht="25.5" customHeight="1" x14ac:dyDescent="0.2">
      <c r="A946" s="118"/>
      <c r="B946" s="38" t="s">
        <v>637</v>
      </c>
      <c r="C946" s="168" t="s">
        <v>7</v>
      </c>
      <c r="D946" s="187">
        <v>1</v>
      </c>
      <c r="E946" s="40"/>
      <c r="F946" s="68"/>
      <c r="G946" s="152" t="str">
        <f t="shared" si="14"/>
        <v/>
      </c>
    </row>
    <row r="947" spans="1:7" s="69" customFormat="1" ht="13.7" customHeight="1" x14ac:dyDescent="0.2">
      <c r="A947" s="118"/>
      <c r="B947" s="38"/>
      <c r="C947" s="168"/>
      <c r="D947" s="187"/>
      <c r="E947" s="40"/>
      <c r="F947" s="68"/>
      <c r="G947" s="152"/>
    </row>
    <row r="948" spans="1:7" s="69" customFormat="1" ht="25.5" customHeight="1" x14ac:dyDescent="0.2">
      <c r="A948" s="118"/>
      <c r="B948" s="38" t="s">
        <v>638</v>
      </c>
      <c r="C948" s="168" t="s">
        <v>7</v>
      </c>
      <c r="D948" s="187">
        <v>1</v>
      </c>
      <c r="E948" s="40"/>
      <c r="F948" s="68"/>
      <c r="G948" s="152"/>
    </row>
    <row r="949" spans="1:7" s="69" customFormat="1" ht="12.75" customHeight="1" x14ac:dyDescent="0.2">
      <c r="A949" s="118"/>
      <c r="B949" s="112"/>
      <c r="C949" s="168"/>
      <c r="D949" s="173"/>
      <c r="E949" s="40"/>
      <c r="F949" s="68"/>
      <c r="G949" s="152" t="str">
        <f t="shared" si="14"/>
        <v/>
      </c>
    </row>
    <row r="950" spans="1:7" s="69" customFormat="1" ht="12.75" customHeight="1" x14ac:dyDescent="0.2">
      <c r="A950" s="118" t="s">
        <v>591</v>
      </c>
      <c r="B950" s="123" t="s">
        <v>365</v>
      </c>
      <c r="C950" s="169"/>
      <c r="D950" s="187"/>
      <c r="E950" s="40"/>
      <c r="F950" s="68"/>
      <c r="G950" s="152" t="str">
        <f t="shared" si="14"/>
        <v/>
      </c>
    </row>
    <row r="951" spans="1:7" s="69" customFormat="1" ht="12.75" customHeight="1" x14ac:dyDescent="0.2">
      <c r="A951" s="118"/>
      <c r="B951" s="113"/>
      <c r="C951" s="169"/>
      <c r="D951" s="187"/>
      <c r="E951" s="40"/>
      <c r="F951" s="68"/>
      <c r="G951" s="152" t="str">
        <f t="shared" si="14"/>
        <v/>
      </c>
    </row>
    <row r="952" spans="1:7" s="69" customFormat="1" ht="12.75" customHeight="1" x14ac:dyDescent="0.2">
      <c r="A952" s="118"/>
      <c r="B952" s="116" t="s">
        <v>366</v>
      </c>
      <c r="C952" s="169"/>
      <c r="D952" s="187"/>
      <c r="E952" s="40"/>
      <c r="F952" s="68"/>
      <c r="G952" s="152" t="str">
        <f t="shared" si="14"/>
        <v/>
      </c>
    </row>
    <row r="953" spans="1:7" s="69" customFormat="1" ht="12.75" customHeight="1" x14ac:dyDescent="0.2">
      <c r="A953" s="118"/>
      <c r="B953" s="117" t="s">
        <v>63</v>
      </c>
      <c r="C953" s="169"/>
      <c r="D953" s="187"/>
      <c r="E953" s="40"/>
      <c r="F953" s="68"/>
      <c r="G953" s="152" t="str">
        <f t="shared" si="14"/>
        <v/>
      </c>
    </row>
    <row r="954" spans="1:7" s="69" customFormat="1" ht="12.75" customHeight="1" x14ac:dyDescent="0.2">
      <c r="A954" s="118"/>
      <c r="B954" s="115" t="s">
        <v>367</v>
      </c>
      <c r="C954" s="169" t="s">
        <v>7</v>
      </c>
      <c r="D954" s="187">
        <v>3</v>
      </c>
      <c r="E954" s="40"/>
      <c r="F954" s="68"/>
      <c r="G954" s="152" t="str">
        <f t="shared" si="14"/>
        <v/>
      </c>
    </row>
    <row r="955" spans="1:7" s="69" customFormat="1" ht="12.75" customHeight="1" x14ac:dyDescent="0.2">
      <c r="A955" s="118"/>
      <c r="B955" s="115" t="s">
        <v>373</v>
      </c>
      <c r="C955" s="169" t="s">
        <v>7</v>
      </c>
      <c r="D955" s="187">
        <v>1</v>
      </c>
      <c r="E955" s="40"/>
      <c r="F955" s="68"/>
      <c r="G955" s="152" t="str">
        <f t="shared" si="14"/>
        <v/>
      </c>
    </row>
    <row r="956" spans="1:7" s="69" customFormat="1" ht="12.75" customHeight="1" x14ac:dyDescent="0.2">
      <c r="A956" s="118"/>
      <c r="B956" s="115" t="s">
        <v>368</v>
      </c>
      <c r="C956" s="169" t="s">
        <v>18</v>
      </c>
      <c r="D956" s="187"/>
      <c r="E956" s="40"/>
      <c r="F956" s="68"/>
      <c r="G956" s="152" t="str">
        <f t="shared" si="14"/>
        <v/>
      </c>
    </row>
    <row r="957" spans="1:7" s="69" customFormat="1" ht="12.75" customHeight="1" x14ac:dyDescent="0.2">
      <c r="A957" s="118"/>
      <c r="B957" s="115" t="s">
        <v>369</v>
      </c>
      <c r="C957" s="169" t="s">
        <v>18</v>
      </c>
      <c r="D957" s="187"/>
      <c r="E957" s="40"/>
      <c r="F957" s="68"/>
      <c r="G957" s="152" t="str">
        <f t="shared" si="14"/>
        <v/>
      </c>
    </row>
    <row r="958" spans="1:7" s="69" customFormat="1" ht="12.75" customHeight="1" x14ac:dyDescent="0.2">
      <c r="A958" s="118"/>
      <c r="B958" s="115" t="s">
        <v>374</v>
      </c>
      <c r="C958" s="169" t="s">
        <v>7</v>
      </c>
      <c r="D958" s="187">
        <v>1</v>
      </c>
      <c r="E958" s="40"/>
      <c r="F958" s="68"/>
      <c r="G958" s="152" t="str">
        <f t="shared" si="14"/>
        <v/>
      </c>
    </row>
    <row r="959" spans="1:7" s="69" customFormat="1" ht="12.75" customHeight="1" x14ac:dyDescent="0.2">
      <c r="A959" s="118"/>
      <c r="B959" s="115"/>
      <c r="C959" s="169"/>
      <c r="D959" s="187"/>
      <c r="E959" s="40"/>
      <c r="F959" s="68"/>
      <c r="G959" s="152" t="str">
        <f t="shared" si="14"/>
        <v/>
      </c>
    </row>
    <row r="960" spans="1:7" s="69" customFormat="1" ht="12.75" customHeight="1" x14ac:dyDescent="0.2">
      <c r="A960" s="118"/>
      <c r="B960" s="122" t="s">
        <v>370</v>
      </c>
      <c r="C960" s="169"/>
      <c r="D960" s="187"/>
      <c r="E960" s="40"/>
      <c r="F960" s="68"/>
      <c r="G960" s="152" t="str">
        <f t="shared" si="14"/>
        <v/>
      </c>
    </row>
    <row r="961" spans="1:7" s="69" customFormat="1" ht="12.75" customHeight="1" x14ac:dyDescent="0.2">
      <c r="A961" s="118"/>
      <c r="B961" s="115"/>
      <c r="C961" s="169"/>
      <c r="D961" s="187"/>
      <c r="E961" s="40"/>
      <c r="F961" s="68"/>
      <c r="G961" s="152" t="str">
        <f t="shared" si="14"/>
        <v/>
      </c>
    </row>
    <row r="962" spans="1:7" s="69" customFormat="1" ht="25.5" customHeight="1" x14ac:dyDescent="0.2">
      <c r="A962" s="118"/>
      <c r="B962" s="115" t="s">
        <v>371</v>
      </c>
      <c r="C962" s="169" t="s">
        <v>7</v>
      </c>
      <c r="D962" s="187">
        <v>3</v>
      </c>
      <c r="E962" s="40"/>
      <c r="F962" s="68"/>
      <c r="G962" s="152" t="str">
        <f t="shared" si="14"/>
        <v/>
      </c>
    </row>
    <row r="963" spans="1:7" s="69" customFormat="1" ht="12.75" customHeight="1" x14ac:dyDescent="0.2">
      <c r="A963" s="118"/>
      <c r="B963" s="115"/>
      <c r="C963" s="169"/>
      <c r="D963" s="187"/>
      <c r="E963" s="40"/>
      <c r="F963" s="68"/>
      <c r="G963" s="152" t="str">
        <f t="shared" si="14"/>
        <v/>
      </c>
    </row>
    <row r="964" spans="1:7" s="69" customFormat="1" ht="12.75" customHeight="1" x14ac:dyDescent="0.2">
      <c r="A964" s="118"/>
      <c r="B964" s="122" t="s">
        <v>375</v>
      </c>
      <c r="C964" s="169"/>
      <c r="D964" s="187"/>
      <c r="E964" s="40"/>
      <c r="F964" s="68"/>
      <c r="G964" s="152" t="str">
        <f t="shared" si="14"/>
        <v/>
      </c>
    </row>
    <row r="965" spans="1:7" s="69" customFormat="1" ht="12.75" customHeight="1" x14ac:dyDescent="0.2">
      <c r="A965" s="118"/>
      <c r="B965" s="115"/>
      <c r="C965" s="169"/>
      <c r="D965" s="187"/>
      <c r="E965" s="40"/>
      <c r="F965" s="68"/>
      <c r="G965" s="152" t="str">
        <f t="shared" si="14"/>
        <v/>
      </c>
    </row>
    <row r="966" spans="1:7" s="69" customFormat="1" ht="24" x14ac:dyDescent="0.2">
      <c r="A966" s="118"/>
      <c r="B966" s="115" t="s">
        <v>376</v>
      </c>
      <c r="C966" s="169" t="s">
        <v>7</v>
      </c>
      <c r="D966" s="187">
        <v>3</v>
      </c>
      <c r="E966" s="40"/>
      <c r="F966" s="68"/>
      <c r="G966" s="152" t="str">
        <f t="shared" si="14"/>
        <v/>
      </c>
    </row>
    <row r="967" spans="1:7" s="69" customFormat="1" ht="18.399999999999999" customHeight="1" x14ac:dyDescent="0.2">
      <c r="A967" s="118"/>
      <c r="B967" s="115" t="s">
        <v>371</v>
      </c>
      <c r="C967" s="169" t="s">
        <v>7</v>
      </c>
      <c r="D967" s="187">
        <v>3</v>
      </c>
      <c r="E967" s="40"/>
      <c r="F967" s="68"/>
      <c r="G967" s="152" t="str">
        <f t="shared" si="14"/>
        <v/>
      </c>
    </row>
    <row r="968" spans="1:7" s="69" customFormat="1" ht="12.75" customHeight="1" x14ac:dyDescent="0.2">
      <c r="A968" s="118"/>
      <c r="B968" s="115"/>
      <c r="C968" s="169"/>
      <c r="D968" s="187"/>
      <c r="E968" s="40"/>
      <c r="F968" s="68"/>
      <c r="G968" s="152" t="str">
        <f t="shared" si="14"/>
        <v/>
      </c>
    </row>
    <row r="969" spans="1:7" s="69" customFormat="1" ht="12.75" customHeight="1" x14ac:dyDescent="0.2">
      <c r="A969" s="118"/>
      <c r="B969" s="116" t="s">
        <v>372</v>
      </c>
      <c r="C969" s="169"/>
      <c r="D969" s="187"/>
      <c r="E969" s="40"/>
      <c r="F969" s="68"/>
      <c r="G969" s="152" t="str">
        <f t="shared" si="14"/>
        <v/>
      </c>
    </row>
    <row r="970" spans="1:7" s="69" customFormat="1" ht="12.75" customHeight="1" x14ac:dyDescent="0.2">
      <c r="A970" s="118"/>
      <c r="B970" s="117"/>
      <c r="C970" s="169"/>
      <c r="D970" s="187"/>
      <c r="E970" s="40"/>
      <c r="F970" s="68"/>
      <c r="G970" s="152" t="str">
        <f t="shared" si="14"/>
        <v/>
      </c>
    </row>
    <row r="971" spans="1:7" s="69" customFormat="1" ht="12.75" customHeight="1" x14ac:dyDescent="0.2">
      <c r="A971" s="118"/>
      <c r="B971" s="117" t="s">
        <v>63</v>
      </c>
      <c r="C971" s="169"/>
      <c r="D971" s="187"/>
      <c r="E971" s="40"/>
      <c r="F971" s="68"/>
      <c r="G971" s="152" t="str">
        <f t="shared" si="14"/>
        <v/>
      </c>
    </row>
    <row r="972" spans="1:7" s="69" customFormat="1" ht="12.75" customHeight="1" x14ac:dyDescent="0.2">
      <c r="A972" s="118"/>
      <c r="B972" s="115" t="s">
        <v>632</v>
      </c>
      <c r="C972" s="169" t="s">
        <v>7</v>
      </c>
      <c r="D972" s="187">
        <v>1</v>
      </c>
      <c r="E972" s="40"/>
      <c r="F972" s="68"/>
      <c r="G972" s="152" t="str">
        <f t="shared" si="14"/>
        <v/>
      </c>
    </row>
    <row r="973" spans="1:7" s="69" customFormat="1" ht="12.75" customHeight="1" x14ac:dyDescent="0.2">
      <c r="A973" s="118"/>
      <c r="B973" s="112"/>
      <c r="C973" s="168"/>
      <c r="D973" s="173"/>
      <c r="E973" s="40"/>
      <c r="F973" s="68"/>
      <c r="G973" s="152" t="str">
        <f t="shared" si="14"/>
        <v/>
      </c>
    </row>
    <row r="974" spans="1:7" s="69" customFormat="1" ht="12.75" customHeight="1" x14ac:dyDescent="0.2">
      <c r="A974" s="118" t="s">
        <v>608</v>
      </c>
      <c r="B974" s="113" t="s">
        <v>195</v>
      </c>
      <c r="C974" s="169"/>
      <c r="D974" s="187"/>
      <c r="E974" s="40"/>
      <c r="F974" s="68"/>
      <c r="G974" s="152" t="str">
        <f t="shared" si="14"/>
        <v/>
      </c>
    </row>
    <row r="975" spans="1:7" s="69" customFormat="1" ht="12.75" customHeight="1" x14ac:dyDescent="0.2">
      <c r="A975" s="118"/>
      <c r="B975" s="115"/>
      <c r="C975" s="169"/>
      <c r="D975" s="187"/>
      <c r="E975" s="40"/>
      <c r="F975" s="68"/>
      <c r="G975" s="152" t="str">
        <f t="shared" si="14"/>
        <v/>
      </c>
    </row>
    <row r="976" spans="1:7" s="69" customFormat="1" ht="12.75" customHeight="1" x14ac:dyDescent="0.2">
      <c r="A976" s="118"/>
      <c r="B976" s="115" t="s">
        <v>63</v>
      </c>
      <c r="C976" s="169" t="s">
        <v>7</v>
      </c>
      <c r="D976" s="187">
        <v>1</v>
      </c>
      <c r="E976" s="40"/>
      <c r="F976" s="68"/>
      <c r="G976" s="152" t="str">
        <f t="shared" si="14"/>
        <v/>
      </c>
    </row>
    <row r="977" spans="1:7" s="69" customFormat="1" ht="12.75" customHeight="1" x14ac:dyDescent="0.2">
      <c r="A977" s="118"/>
      <c r="B977" s="115"/>
      <c r="C977" s="169"/>
      <c r="D977" s="187"/>
      <c r="E977" s="40"/>
      <c r="F977" s="68"/>
      <c r="G977" s="152" t="str">
        <f t="shared" si="14"/>
        <v/>
      </c>
    </row>
    <row r="978" spans="1:7" s="69" customFormat="1" ht="12.75" customHeight="1" x14ac:dyDescent="0.2">
      <c r="A978" s="118" t="s">
        <v>607</v>
      </c>
      <c r="B978" s="113" t="s">
        <v>178</v>
      </c>
      <c r="C978" s="169"/>
      <c r="D978" s="187"/>
      <c r="E978" s="40"/>
      <c r="F978" s="68"/>
      <c r="G978" s="152" t="str">
        <f t="shared" si="14"/>
        <v/>
      </c>
    </row>
    <row r="979" spans="1:7" s="69" customFormat="1" ht="12.75" customHeight="1" x14ac:dyDescent="0.2">
      <c r="A979" s="118"/>
      <c r="B979" s="115"/>
      <c r="C979" s="169"/>
      <c r="D979" s="187"/>
      <c r="E979" s="40"/>
      <c r="F979" s="68"/>
      <c r="G979" s="152" t="str">
        <f t="shared" si="14"/>
        <v/>
      </c>
    </row>
    <row r="980" spans="1:7" s="69" customFormat="1" ht="12.75" customHeight="1" x14ac:dyDescent="0.2">
      <c r="A980" s="118"/>
      <c r="B980" s="115" t="s">
        <v>377</v>
      </c>
      <c r="C980" s="169" t="s">
        <v>7</v>
      </c>
      <c r="D980" s="187">
        <v>1</v>
      </c>
      <c r="E980" s="40"/>
      <c r="F980" s="68"/>
      <c r="G980" s="152" t="str">
        <f t="shared" si="14"/>
        <v/>
      </c>
    </row>
    <row r="981" spans="1:7" s="69" customFormat="1" ht="12.75" customHeight="1" x14ac:dyDescent="0.2">
      <c r="A981" s="118"/>
      <c r="B981" s="115"/>
      <c r="C981" s="169"/>
      <c r="D981" s="187"/>
      <c r="E981" s="40"/>
      <c r="F981" s="68"/>
      <c r="G981" s="152" t="str">
        <f t="shared" si="14"/>
        <v/>
      </c>
    </row>
    <row r="982" spans="1:7" s="69" customFormat="1" ht="12.75" customHeight="1" x14ac:dyDescent="0.2">
      <c r="A982" s="118"/>
      <c r="B982" s="115" t="s">
        <v>378</v>
      </c>
      <c r="C982" s="169" t="s">
        <v>7</v>
      </c>
      <c r="D982" s="187">
        <v>1</v>
      </c>
      <c r="E982" s="40"/>
      <c r="F982" s="68"/>
      <c r="G982" s="152" t="str">
        <f t="shared" si="14"/>
        <v/>
      </c>
    </row>
    <row r="983" spans="1:7" s="69" customFormat="1" ht="12.75" customHeight="1" x14ac:dyDescent="0.2">
      <c r="A983" s="118"/>
      <c r="B983" s="115"/>
      <c r="C983" s="169"/>
      <c r="D983" s="187"/>
      <c r="E983" s="40"/>
      <c r="F983" s="68"/>
      <c r="G983" s="152" t="str">
        <f t="shared" si="14"/>
        <v/>
      </c>
    </row>
    <row r="984" spans="1:7" s="69" customFormat="1" ht="12.75" customHeight="1" x14ac:dyDescent="0.2">
      <c r="A984" s="42"/>
      <c r="B984" s="29" t="s">
        <v>266</v>
      </c>
      <c r="C984" s="168"/>
      <c r="D984" s="173"/>
      <c r="E984" s="40"/>
      <c r="F984" s="68"/>
      <c r="G984" s="152" t="str">
        <f t="shared" si="14"/>
        <v/>
      </c>
    </row>
    <row r="985" spans="1:7" s="69" customFormat="1" ht="12.75" customHeight="1" x14ac:dyDescent="0.2">
      <c r="A985" s="42"/>
      <c r="B985" s="112"/>
      <c r="C985" s="168"/>
      <c r="D985" s="173"/>
      <c r="E985" s="40"/>
      <c r="F985" s="68"/>
      <c r="G985" s="152" t="str">
        <f t="shared" si="14"/>
        <v/>
      </c>
    </row>
    <row r="986" spans="1:7" s="69" customFormat="1" ht="12.75" customHeight="1" x14ac:dyDescent="0.2">
      <c r="A986" s="42" t="s">
        <v>584</v>
      </c>
      <c r="B986" s="113" t="s">
        <v>309</v>
      </c>
      <c r="C986" s="169"/>
      <c r="D986" s="187"/>
      <c r="E986" s="40"/>
      <c r="F986" s="68"/>
      <c r="G986" s="152" t="str">
        <f t="shared" si="14"/>
        <v/>
      </c>
    </row>
    <row r="987" spans="1:7" s="69" customFormat="1" ht="12.75" customHeight="1" x14ac:dyDescent="0.2">
      <c r="A987" s="42"/>
      <c r="B987" s="115"/>
      <c r="C987" s="169"/>
      <c r="D987" s="187"/>
      <c r="E987" s="40"/>
      <c r="F987" s="68"/>
      <c r="G987" s="152" t="str">
        <f t="shared" si="14"/>
        <v/>
      </c>
    </row>
    <row r="988" spans="1:7" s="69" customFormat="1" ht="12.75" customHeight="1" x14ac:dyDescent="0.2">
      <c r="A988" s="42"/>
      <c r="B988" s="116" t="s">
        <v>310</v>
      </c>
      <c r="C988" s="169"/>
      <c r="D988" s="187"/>
      <c r="E988" s="40"/>
      <c r="F988" s="68"/>
      <c r="G988" s="152" t="str">
        <f t="shared" si="14"/>
        <v/>
      </c>
    </row>
    <row r="989" spans="1:7" s="69" customFormat="1" ht="12.75" customHeight="1" x14ac:dyDescent="0.2">
      <c r="A989" s="42"/>
      <c r="B989" s="115"/>
      <c r="C989" s="169"/>
      <c r="D989" s="187"/>
      <c r="E989" s="40"/>
      <c r="F989" s="68"/>
      <c r="G989" s="152" t="str">
        <f t="shared" si="14"/>
        <v/>
      </c>
    </row>
    <row r="990" spans="1:7" s="69" customFormat="1" ht="12.75" customHeight="1" x14ac:dyDescent="0.2">
      <c r="A990" s="42"/>
      <c r="B990" s="117" t="s">
        <v>63</v>
      </c>
      <c r="C990" s="169"/>
      <c r="D990" s="187"/>
      <c r="E990" s="40"/>
      <c r="F990" s="68"/>
      <c r="G990" s="152" t="str">
        <f t="shared" si="14"/>
        <v/>
      </c>
    </row>
    <row r="991" spans="1:7" s="69" customFormat="1" ht="12.75" customHeight="1" x14ac:dyDescent="0.2">
      <c r="A991" s="42"/>
      <c r="B991" s="115" t="s">
        <v>311</v>
      </c>
      <c r="C991" s="169" t="s">
        <v>56</v>
      </c>
      <c r="D991" s="187">
        <v>57</v>
      </c>
      <c r="E991" s="40"/>
      <c r="F991" s="68"/>
      <c r="G991" s="152" t="str">
        <f t="shared" si="14"/>
        <v/>
      </c>
    </row>
    <row r="992" spans="1:7" s="69" customFormat="1" ht="12.75" customHeight="1" x14ac:dyDescent="0.2">
      <c r="A992" s="42"/>
      <c r="B992" s="115"/>
      <c r="C992" s="169"/>
      <c r="D992" s="187"/>
      <c r="E992" s="40"/>
      <c r="F992" s="68"/>
      <c r="G992" s="152" t="str">
        <f t="shared" si="14"/>
        <v/>
      </c>
    </row>
    <row r="993" spans="1:7" s="69" customFormat="1" ht="12.75" customHeight="1" x14ac:dyDescent="0.2">
      <c r="A993" s="42"/>
      <c r="B993" s="122" t="s">
        <v>379</v>
      </c>
      <c r="C993" s="169" t="s">
        <v>199</v>
      </c>
      <c r="D993" s="187"/>
      <c r="E993" s="40"/>
      <c r="F993" s="68"/>
      <c r="G993" s="152" t="str">
        <f t="shared" si="14"/>
        <v/>
      </c>
    </row>
    <row r="994" spans="1:7" s="69" customFormat="1" ht="12.75" customHeight="1" x14ac:dyDescent="0.2">
      <c r="A994" s="42"/>
      <c r="B994" s="112"/>
      <c r="C994" s="168"/>
      <c r="D994" s="173"/>
      <c r="E994" s="40"/>
      <c r="F994" s="68"/>
      <c r="G994" s="152" t="str">
        <f t="shared" si="14"/>
        <v/>
      </c>
    </row>
    <row r="995" spans="1:7" s="69" customFormat="1" ht="12.75" customHeight="1" x14ac:dyDescent="0.2">
      <c r="A995" s="118" t="s">
        <v>585</v>
      </c>
      <c r="B995" s="113" t="s">
        <v>312</v>
      </c>
      <c r="C995" s="168"/>
      <c r="D995" s="173"/>
      <c r="E995" s="40"/>
      <c r="F995" s="68"/>
      <c r="G995" s="152" t="str">
        <f t="shared" ref="G995:G1059" si="15">IF(F995="","",IF(E995="",ROUND(D995*F995,2),ROUND(E995*F995,2)))</f>
        <v/>
      </c>
    </row>
    <row r="996" spans="1:7" s="69" customFormat="1" ht="12.75" customHeight="1" x14ac:dyDescent="0.2">
      <c r="A996" s="42"/>
      <c r="B996" s="112"/>
      <c r="C996" s="168"/>
      <c r="D996" s="173"/>
      <c r="E996" s="40"/>
      <c r="F996" s="68"/>
      <c r="G996" s="152" t="str">
        <f t="shared" si="15"/>
        <v/>
      </c>
    </row>
    <row r="997" spans="1:7" s="69" customFormat="1" ht="12.75" customHeight="1" x14ac:dyDescent="0.2">
      <c r="A997" s="42"/>
      <c r="B997" s="117" t="s">
        <v>63</v>
      </c>
      <c r="C997" s="169"/>
      <c r="D997" s="187"/>
      <c r="E997" s="40"/>
      <c r="F997" s="68"/>
      <c r="G997" s="152" t="str">
        <f t="shared" si="15"/>
        <v/>
      </c>
    </row>
    <row r="998" spans="1:7" s="69" customFormat="1" ht="12.75" customHeight="1" x14ac:dyDescent="0.2">
      <c r="A998" s="42"/>
      <c r="B998" s="117"/>
      <c r="C998" s="169"/>
      <c r="D998" s="187"/>
      <c r="E998" s="40"/>
      <c r="F998" s="68"/>
      <c r="G998" s="152" t="str">
        <f t="shared" si="15"/>
        <v/>
      </c>
    </row>
    <row r="999" spans="1:7" s="69" customFormat="1" ht="12.75" customHeight="1" x14ac:dyDescent="0.2">
      <c r="A999" s="42"/>
      <c r="B999" s="116" t="s">
        <v>314</v>
      </c>
      <c r="C999" s="169"/>
      <c r="D999" s="187"/>
      <c r="E999" s="40"/>
      <c r="F999" s="68"/>
      <c r="G999" s="152" t="str">
        <f t="shared" si="15"/>
        <v/>
      </c>
    </row>
    <row r="1000" spans="1:7" s="69" customFormat="1" ht="12.75" customHeight="1" x14ac:dyDescent="0.2">
      <c r="A1000" s="42"/>
      <c r="B1000" s="115"/>
      <c r="C1000" s="169"/>
      <c r="D1000" s="187"/>
      <c r="E1000" s="40"/>
      <c r="F1000" s="68"/>
      <c r="G1000" s="152" t="str">
        <f t="shared" si="15"/>
        <v/>
      </c>
    </row>
    <row r="1001" spans="1:7" s="69" customFormat="1" ht="12.75" customHeight="1" x14ac:dyDescent="0.2">
      <c r="A1001" s="42"/>
      <c r="B1001" s="115" t="s">
        <v>315</v>
      </c>
      <c r="C1001" s="169"/>
      <c r="D1001" s="187"/>
      <c r="E1001" s="40"/>
      <c r="F1001" s="68"/>
      <c r="G1001" s="152" t="str">
        <f t="shared" si="15"/>
        <v/>
      </c>
    </row>
    <row r="1002" spans="1:7" s="69" customFormat="1" ht="12.75" customHeight="1" x14ac:dyDescent="0.2">
      <c r="A1002" s="42"/>
      <c r="B1002" s="115" t="s">
        <v>316</v>
      </c>
      <c r="C1002" s="169"/>
      <c r="D1002" s="187"/>
      <c r="E1002" s="40"/>
      <c r="F1002" s="68"/>
      <c r="G1002" s="152" t="str">
        <f t="shared" si="15"/>
        <v/>
      </c>
    </row>
    <row r="1003" spans="1:7" s="69" customFormat="1" ht="12.75" customHeight="1" x14ac:dyDescent="0.2">
      <c r="A1003" s="42"/>
      <c r="B1003" s="115" t="s">
        <v>317</v>
      </c>
      <c r="C1003" s="169"/>
      <c r="D1003" s="187"/>
      <c r="E1003" s="40"/>
      <c r="F1003" s="68"/>
      <c r="G1003" s="152" t="str">
        <f t="shared" si="15"/>
        <v/>
      </c>
    </row>
    <row r="1004" spans="1:7" s="69" customFormat="1" ht="12.75" customHeight="1" x14ac:dyDescent="0.2">
      <c r="A1004" s="42"/>
      <c r="B1004" s="117" t="s">
        <v>319</v>
      </c>
      <c r="C1004" s="169" t="s">
        <v>56</v>
      </c>
      <c r="D1004" s="187">
        <v>8</v>
      </c>
      <c r="E1004" s="40"/>
      <c r="F1004" s="68"/>
      <c r="G1004" s="152" t="str">
        <f t="shared" si="15"/>
        <v/>
      </c>
    </row>
    <row r="1005" spans="1:7" s="69" customFormat="1" ht="12.75" customHeight="1" x14ac:dyDescent="0.2">
      <c r="A1005" s="42"/>
      <c r="B1005" s="117" t="s">
        <v>320</v>
      </c>
      <c r="C1005" s="169" t="s">
        <v>56</v>
      </c>
      <c r="D1005" s="187">
        <v>5</v>
      </c>
      <c r="E1005" s="40"/>
      <c r="F1005" s="68"/>
      <c r="G1005" s="152" t="str">
        <f t="shared" si="15"/>
        <v/>
      </c>
    </row>
    <row r="1006" spans="1:7" s="69" customFormat="1" ht="12.75" customHeight="1" x14ac:dyDescent="0.2">
      <c r="A1006" s="42"/>
      <c r="B1006" s="117" t="s">
        <v>546</v>
      </c>
      <c r="C1006" s="169" t="s">
        <v>56</v>
      </c>
      <c r="D1006" s="187">
        <v>10</v>
      </c>
      <c r="E1006" s="40"/>
      <c r="F1006" s="68"/>
      <c r="G1006" s="152" t="str">
        <f t="shared" si="15"/>
        <v/>
      </c>
    </row>
    <row r="1007" spans="1:7" s="69" customFormat="1" ht="12.75" customHeight="1" x14ac:dyDescent="0.2">
      <c r="A1007" s="42"/>
      <c r="B1007" s="112"/>
      <c r="C1007" s="168"/>
      <c r="D1007" s="173"/>
      <c r="E1007" s="40"/>
      <c r="F1007" s="68"/>
      <c r="G1007" s="152" t="str">
        <f t="shared" si="15"/>
        <v/>
      </c>
    </row>
    <row r="1008" spans="1:7" s="69" customFormat="1" ht="12.75" customHeight="1" x14ac:dyDescent="0.2">
      <c r="A1008" s="42"/>
      <c r="B1008" s="112"/>
      <c r="C1008" s="168"/>
      <c r="D1008" s="173"/>
      <c r="E1008" s="40"/>
      <c r="F1008" s="68"/>
      <c r="G1008" s="152"/>
    </row>
    <row r="1009" spans="1:7" s="69" customFormat="1" ht="12.75" customHeight="1" x14ac:dyDescent="0.2">
      <c r="A1009" s="42"/>
      <c r="B1009" s="116" t="s">
        <v>428</v>
      </c>
      <c r="C1009" s="169"/>
      <c r="D1009" s="187"/>
      <c r="E1009" s="40"/>
      <c r="F1009" s="68"/>
      <c r="G1009" s="152" t="str">
        <f t="shared" si="15"/>
        <v/>
      </c>
    </row>
    <row r="1010" spans="1:7" s="69" customFormat="1" ht="12.75" customHeight="1" x14ac:dyDescent="0.2">
      <c r="A1010" s="42"/>
      <c r="B1010" s="116"/>
      <c r="C1010" s="169"/>
      <c r="D1010" s="187"/>
      <c r="E1010" s="40"/>
      <c r="F1010" s="68"/>
      <c r="G1010" s="152" t="str">
        <f t="shared" si="15"/>
        <v/>
      </c>
    </row>
    <row r="1011" spans="1:7" s="69" customFormat="1" ht="12.75" customHeight="1" x14ac:dyDescent="0.2">
      <c r="A1011" s="42"/>
      <c r="B1011" s="115" t="s">
        <v>322</v>
      </c>
      <c r="C1011" s="169"/>
      <c r="D1011" s="187"/>
      <c r="E1011" s="40"/>
      <c r="F1011" s="68"/>
      <c r="G1011" s="152" t="str">
        <f t="shared" si="15"/>
        <v/>
      </c>
    </row>
    <row r="1012" spans="1:7" s="69" customFormat="1" ht="12.75" customHeight="1" x14ac:dyDescent="0.2">
      <c r="A1012" s="42"/>
      <c r="B1012" s="115" t="s">
        <v>317</v>
      </c>
      <c r="C1012" s="169"/>
      <c r="D1012" s="187"/>
      <c r="E1012" s="40"/>
      <c r="F1012" s="68"/>
      <c r="G1012" s="152" t="str">
        <f t="shared" si="15"/>
        <v/>
      </c>
    </row>
    <row r="1013" spans="1:7" s="69" customFormat="1" ht="12.75" customHeight="1" x14ac:dyDescent="0.2">
      <c r="A1013" s="42"/>
      <c r="B1013" s="117" t="s">
        <v>324</v>
      </c>
      <c r="C1013" s="169" t="s">
        <v>56</v>
      </c>
      <c r="D1013" s="187">
        <v>1</v>
      </c>
      <c r="E1013" s="40"/>
      <c r="F1013" s="68"/>
      <c r="G1013" s="152" t="str">
        <f t="shared" si="15"/>
        <v/>
      </c>
    </row>
    <row r="1014" spans="1:7" s="69" customFormat="1" ht="25.5" customHeight="1" x14ac:dyDescent="0.2">
      <c r="A1014" s="42"/>
      <c r="B1014" s="117" t="s">
        <v>325</v>
      </c>
      <c r="C1014" s="169" t="s">
        <v>7</v>
      </c>
      <c r="D1014" s="187">
        <v>1</v>
      </c>
      <c r="E1014" s="40"/>
      <c r="F1014" s="68"/>
      <c r="G1014" s="152" t="str">
        <f t="shared" si="15"/>
        <v/>
      </c>
    </row>
    <row r="1015" spans="1:7" s="69" customFormat="1" ht="12.75" customHeight="1" x14ac:dyDescent="0.2">
      <c r="A1015" s="42"/>
      <c r="B1015" s="116"/>
      <c r="C1015" s="169"/>
      <c r="D1015" s="187"/>
      <c r="E1015" s="40"/>
      <c r="F1015" s="68"/>
      <c r="G1015" s="152" t="str">
        <f t="shared" si="15"/>
        <v/>
      </c>
    </row>
    <row r="1016" spans="1:7" s="69" customFormat="1" ht="12.75" customHeight="1" x14ac:dyDescent="0.2">
      <c r="A1016" s="42"/>
      <c r="B1016" s="116" t="s">
        <v>441</v>
      </c>
      <c r="C1016" s="169" t="s">
        <v>199</v>
      </c>
      <c r="D1016" s="187"/>
      <c r="E1016" s="40"/>
      <c r="F1016" s="68"/>
      <c r="G1016" s="152" t="str">
        <f t="shared" si="15"/>
        <v/>
      </c>
    </row>
    <row r="1017" spans="1:7" s="69" customFormat="1" ht="12.75" customHeight="1" x14ac:dyDescent="0.2">
      <c r="A1017" s="42"/>
      <c r="B1017" s="117"/>
      <c r="C1017" s="169"/>
      <c r="D1017" s="187"/>
      <c r="E1017" s="40"/>
      <c r="F1017" s="68"/>
      <c r="G1017" s="152" t="str">
        <f t="shared" si="15"/>
        <v/>
      </c>
    </row>
    <row r="1018" spans="1:7" s="69" customFormat="1" ht="12.75" customHeight="1" x14ac:dyDescent="0.2">
      <c r="A1018" s="42"/>
      <c r="B1018" s="116" t="s">
        <v>442</v>
      </c>
      <c r="C1018" s="169" t="s">
        <v>199</v>
      </c>
      <c r="D1018" s="187"/>
      <c r="E1018" s="40"/>
      <c r="F1018" s="68"/>
      <c r="G1018" s="152" t="str">
        <f t="shared" si="15"/>
        <v/>
      </c>
    </row>
    <row r="1019" spans="1:7" s="69" customFormat="1" ht="12.75" customHeight="1" x14ac:dyDescent="0.2">
      <c r="A1019" s="42"/>
      <c r="B1019" s="117"/>
      <c r="C1019" s="169"/>
      <c r="D1019" s="187"/>
      <c r="E1019" s="40"/>
      <c r="F1019" s="68"/>
      <c r="G1019" s="152" t="str">
        <f t="shared" si="15"/>
        <v/>
      </c>
    </row>
    <row r="1020" spans="1:7" s="69" customFormat="1" ht="12.75" customHeight="1" x14ac:dyDescent="0.2">
      <c r="A1020" s="42"/>
      <c r="B1020" s="116" t="s">
        <v>443</v>
      </c>
      <c r="C1020" s="169"/>
      <c r="D1020" s="187"/>
      <c r="E1020" s="40"/>
      <c r="F1020" s="68"/>
      <c r="G1020" s="152" t="str">
        <f t="shared" si="15"/>
        <v/>
      </c>
    </row>
    <row r="1021" spans="1:7" s="69" customFormat="1" ht="12.75" customHeight="1" x14ac:dyDescent="0.2">
      <c r="A1021" s="42"/>
      <c r="B1021" s="117"/>
      <c r="C1021" s="169"/>
      <c r="D1021" s="187"/>
      <c r="E1021" s="40"/>
      <c r="F1021" s="68"/>
      <c r="G1021" s="152" t="str">
        <f t="shared" si="15"/>
        <v/>
      </c>
    </row>
    <row r="1022" spans="1:7" s="69" customFormat="1" ht="12.75" customHeight="1" x14ac:dyDescent="0.2">
      <c r="A1022" s="42"/>
      <c r="B1022" s="117" t="s">
        <v>444</v>
      </c>
      <c r="C1022" s="169" t="s">
        <v>56</v>
      </c>
      <c r="D1022" s="187">
        <v>1</v>
      </c>
      <c r="E1022" s="40"/>
      <c r="F1022" s="68"/>
      <c r="G1022" s="152" t="str">
        <f t="shared" si="15"/>
        <v/>
      </c>
    </row>
    <row r="1023" spans="1:7" s="69" customFormat="1" ht="12.75" customHeight="1" x14ac:dyDescent="0.2">
      <c r="A1023" s="42"/>
      <c r="B1023" s="117"/>
      <c r="C1023" s="169"/>
      <c r="D1023" s="187"/>
      <c r="E1023" s="40"/>
      <c r="F1023" s="68"/>
      <c r="G1023" s="152" t="str">
        <f t="shared" si="15"/>
        <v/>
      </c>
    </row>
    <row r="1024" spans="1:7" s="69" customFormat="1" ht="12.75" customHeight="1" x14ac:dyDescent="0.2">
      <c r="A1024" s="42"/>
      <c r="B1024" s="116" t="s">
        <v>330</v>
      </c>
      <c r="C1024" s="169"/>
      <c r="D1024" s="187"/>
      <c r="E1024" s="40"/>
      <c r="F1024" s="68"/>
      <c r="G1024" s="152" t="str">
        <f t="shared" si="15"/>
        <v/>
      </c>
    </row>
    <row r="1025" spans="1:7" s="69" customFormat="1" ht="12.75" customHeight="1" x14ac:dyDescent="0.2">
      <c r="A1025" s="42"/>
      <c r="B1025" s="115" t="s">
        <v>331</v>
      </c>
      <c r="C1025" s="169"/>
      <c r="D1025" s="187"/>
      <c r="E1025" s="40"/>
      <c r="F1025" s="68"/>
      <c r="G1025" s="152" t="str">
        <f t="shared" si="15"/>
        <v/>
      </c>
    </row>
    <row r="1026" spans="1:7" s="69" customFormat="1" ht="12.75" customHeight="1" x14ac:dyDescent="0.2">
      <c r="A1026" s="42"/>
      <c r="B1026" s="115" t="s">
        <v>445</v>
      </c>
      <c r="C1026" s="169" t="s">
        <v>56</v>
      </c>
      <c r="D1026" s="187">
        <v>1</v>
      </c>
      <c r="E1026" s="40"/>
      <c r="F1026" s="68"/>
      <c r="G1026" s="152" t="str">
        <f t="shared" si="15"/>
        <v/>
      </c>
    </row>
    <row r="1027" spans="1:7" s="69" customFormat="1" ht="12.75" customHeight="1" x14ac:dyDescent="0.2">
      <c r="A1027" s="42"/>
      <c r="B1027" s="115"/>
      <c r="C1027" s="169"/>
      <c r="D1027" s="187"/>
      <c r="E1027" s="40"/>
      <c r="F1027" s="68"/>
      <c r="G1027" s="152" t="str">
        <f t="shared" si="15"/>
        <v/>
      </c>
    </row>
    <row r="1028" spans="1:7" s="69" customFormat="1" ht="12.75" customHeight="1" x14ac:dyDescent="0.2">
      <c r="A1028" s="42"/>
      <c r="B1028" s="116" t="s">
        <v>384</v>
      </c>
      <c r="C1028" s="169"/>
      <c r="D1028" s="187"/>
      <c r="E1028" s="40"/>
      <c r="F1028" s="68"/>
      <c r="G1028" s="152" t="str">
        <f t="shared" si="15"/>
        <v/>
      </c>
    </row>
    <row r="1029" spans="1:7" s="69" customFormat="1" ht="12.75" customHeight="1" x14ac:dyDescent="0.2">
      <c r="A1029" s="42"/>
      <c r="B1029" s="116"/>
      <c r="C1029" s="169"/>
      <c r="D1029" s="187"/>
      <c r="E1029" s="40"/>
      <c r="F1029" s="68"/>
      <c r="G1029" s="152" t="str">
        <f t="shared" si="15"/>
        <v/>
      </c>
    </row>
    <row r="1030" spans="1:7" s="69" customFormat="1" ht="12.75" customHeight="1" x14ac:dyDescent="0.2">
      <c r="A1030" s="42"/>
      <c r="B1030" s="115" t="s">
        <v>332</v>
      </c>
      <c r="C1030" s="169"/>
      <c r="D1030" s="187"/>
      <c r="E1030" s="40"/>
      <c r="F1030" s="68"/>
      <c r="G1030" s="152" t="str">
        <f t="shared" si="15"/>
        <v/>
      </c>
    </row>
    <row r="1031" spans="1:7" s="69" customFormat="1" ht="12.75" customHeight="1" x14ac:dyDescent="0.2">
      <c r="A1031" s="42"/>
      <c r="B1031" s="115" t="s">
        <v>182</v>
      </c>
      <c r="C1031" s="169" t="s">
        <v>56</v>
      </c>
      <c r="D1031" s="187">
        <v>1</v>
      </c>
      <c r="E1031" s="40"/>
      <c r="F1031" s="68"/>
      <c r="G1031" s="152" t="str">
        <f t="shared" si="15"/>
        <v/>
      </c>
    </row>
    <row r="1032" spans="1:7" s="69" customFormat="1" ht="12.75" customHeight="1" x14ac:dyDescent="0.2">
      <c r="A1032" s="42"/>
      <c r="B1032" s="117" t="s">
        <v>333</v>
      </c>
      <c r="C1032" s="169" t="s">
        <v>56</v>
      </c>
      <c r="D1032" s="187">
        <v>1</v>
      </c>
      <c r="E1032" s="40"/>
      <c r="F1032" s="68"/>
      <c r="G1032" s="152" t="str">
        <f t="shared" si="15"/>
        <v/>
      </c>
    </row>
    <row r="1033" spans="1:7" s="69" customFormat="1" ht="12.75" customHeight="1" x14ac:dyDescent="0.2">
      <c r="A1033" s="42"/>
      <c r="B1033" s="116"/>
      <c r="C1033" s="169"/>
      <c r="D1033" s="187"/>
      <c r="E1033" s="40"/>
      <c r="F1033" s="68"/>
      <c r="G1033" s="152" t="str">
        <f t="shared" si="15"/>
        <v/>
      </c>
    </row>
    <row r="1034" spans="1:7" s="69" customFormat="1" ht="12.75" customHeight="1" x14ac:dyDescent="0.2">
      <c r="A1034" s="42"/>
      <c r="B1034" s="119" t="s">
        <v>385</v>
      </c>
      <c r="C1034" s="169"/>
      <c r="D1034" s="187"/>
      <c r="E1034" s="40"/>
      <c r="F1034" s="68"/>
      <c r="G1034" s="152" t="str">
        <f t="shared" si="15"/>
        <v/>
      </c>
    </row>
    <row r="1035" spans="1:7" s="69" customFormat="1" ht="12.75" customHeight="1" x14ac:dyDescent="0.2">
      <c r="A1035" s="42"/>
      <c r="B1035" s="119"/>
      <c r="C1035" s="169"/>
      <c r="D1035" s="187"/>
      <c r="E1035" s="40"/>
      <c r="F1035" s="68"/>
      <c r="G1035" s="152" t="str">
        <f t="shared" si="15"/>
        <v/>
      </c>
    </row>
    <row r="1036" spans="1:7" s="69" customFormat="1" ht="12.75" customHeight="1" x14ac:dyDescent="0.2">
      <c r="A1036" s="42"/>
      <c r="B1036" s="120" t="s">
        <v>334</v>
      </c>
      <c r="C1036" s="186"/>
      <c r="D1036" s="187"/>
      <c r="E1036" s="40"/>
      <c r="F1036" s="68"/>
      <c r="G1036" s="152" t="str">
        <f t="shared" si="15"/>
        <v/>
      </c>
    </row>
    <row r="1037" spans="1:7" s="69" customFormat="1" ht="12.75" customHeight="1" x14ac:dyDescent="0.2">
      <c r="A1037" s="42"/>
      <c r="B1037" s="121" t="s">
        <v>186</v>
      </c>
      <c r="C1037" s="186" t="s">
        <v>56</v>
      </c>
      <c r="D1037" s="187">
        <v>1</v>
      </c>
      <c r="E1037" s="40"/>
      <c r="F1037" s="68"/>
      <c r="G1037" s="152" t="str">
        <f t="shared" si="15"/>
        <v/>
      </c>
    </row>
    <row r="1038" spans="1:7" s="69" customFormat="1" ht="12.75" customHeight="1" x14ac:dyDescent="0.2">
      <c r="A1038" s="42"/>
      <c r="B1038" s="117" t="s">
        <v>335</v>
      </c>
      <c r="C1038" s="169" t="s">
        <v>7</v>
      </c>
      <c r="D1038" s="187">
        <v>1</v>
      </c>
      <c r="E1038" s="40"/>
      <c r="F1038" s="68"/>
      <c r="G1038" s="152" t="str">
        <f t="shared" si="15"/>
        <v/>
      </c>
    </row>
    <row r="1039" spans="1:7" s="69" customFormat="1" ht="12.75" customHeight="1" x14ac:dyDescent="0.2">
      <c r="A1039" s="42"/>
      <c r="B1039" s="119"/>
      <c r="C1039" s="169"/>
      <c r="D1039" s="187"/>
      <c r="E1039" s="40"/>
      <c r="F1039" s="68"/>
      <c r="G1039" s="152" t="str">
        <f t="shared" si="15"/>
        <v/>
      </c>
    </row>
    <row r="1040" spans="1:7" s="69" customFormat="1" ht="12.75" customHeight="1" x14ac:dyDescent="0.2">
      <c r="A1040" s="118" t="s">
        <v>586</v>
      </c>
      <c r="B1040" s="113" t="s">
        <v>189</v>
      </c>
      <c r="C1040" s="169"/>
      <c r="D1040" s="187"/>
      <c r="E1040" s="40"/>
      <c r="F1040" s="68"/>
      <c r="G1040" s="152" t="str">
        <f t="shared" si="15"/>
        <v/>
      </c>
    </row>
    <row r="1041" spans="1:7" s="69" customFormat="1" ht="12.75" customHeight="1" x14ac:dyDescent="0.2">
      <c r="A1041" s="118"/>
      <c r="B1041" s="115"/>
      <c r="C1041" s="169"/>
      <c r="D1041" s="187"/>
      <c r="E1041" s="40"/>
      <c r="F1041" s="68"/>
      <c r="G1041" s="152" t="str">
        <f t="shared" si="15"/>
        <v/>
      </c>
    </row>
    <row r="1042" spans="1:7" s="69" customFormat="1" ht="12.75" customHeight="1" x14ac:dyDescent="0.2">
      <c r="A1042" s="118"/>
      <c r="B1042" s="122" t="s">
        <v>338</v>
      </c>
      <c r="C1042" s="169"/>
      <c r="D1042" s="187"/>
      <c r="E1042" s="40"/>
      <c r="F1042" s="68"/>
      <c r="G1042" s="152" t="str">
        <f t="shared" si="15"/>
        <v/>
      </c>
    </row>
    <row r="1043" spans="1:7" s="69" customFormat="1" ht="12.75" customHeight="1" x14ac:dyDescent="0.2">
      <c r="A1043" s="118"/>
      <c r="B1043" s="115"/>
      <c r="C1043" s="169"/>
      <c r="D1043" s="187"/>
      <c r="E1043" s="40"/>
      <c r="F1043" s="68"/>
      <c r="G1043" s="152" t="str">
        <f t="shared" si="15"/>
        <v/>
      </c>
    </row>
    <row r="1044" spans="1:7" s="69" customFormat="1" ht="12.75" customHeight="1" x14ac:dyDescent="0.2">
      <c r="A1044" s="118"/>
      <c r="B1044" s="115" t="s">
        <v>182</v>
      </c>
      <c r="C1044" s="169" t="s">
        <v>56</v>
      </c>
      <c r="D1044" s="187">
        <v>15</v>
      </c>
      <c r="E1044" s="40"/>
      <c r="F1044" s="68"/>
      <c r="G1044" s="152" t="str">
        <f t="shared" si="15"/>
        <v/>
      </c>
    </row>
    <row r="1045" spans="1:7" s="69" customFormat="1" ht="12.75" customHeight="1" x14ac:dyDescent="0.2">
      <c r="A1045" s="118"/>
      <c r="B1045" s="115"/>
      <c r="C1045" s="169"/>
      <c r="D1045" s="187"/>
      <c r="E1045" s="40"/>
      <c r="F1045" s="68"/>
      <c r="G1045" s="152" t="str">
        <f t="shared" si="15"/>
        <v/>
      </c>
    </row>
    <row r="1046" spans="1:7" s="69" customFormat="1" ht="12.75" customHeight="1" x14ac:dyDescent="0.2">
      <c r="A1046" s="118"/>
      <c r="B1046" s="116" t="s">
        <v>343</v>
      </c>
      <c r="C1046" s="169"/>
      <c r="D1046" s="187"/>
      <c r="E1046" s="40"/>
      <c r="F1046" s="68"/>
      <c r="G1046" s="152" t="str">
        <f t="shared" si="15"/>
        <v/>
      </c>
    </row>
    <row r="1047" spans="1:7" s="69" customFormat="1" ht="12.75" customHeight="1" x14ac:dyDescent="0.2">
      <c r="A1047" s="118"/>
      <c r="B1047" s="113"/>
      <c r="C1047" s="169"/>
      <c r="D1047" s="187"/>
      <c r="E1047" s="40"/>
      <c r="F1047" s="68"/>
      <c r="G1047" s="152" t="str">
        <f t="shared" si="15"/>
        <v/>
      </c>
    </row>
    <row r="1048" spans="1:7" s="69" customFormat="1" ht="25.5" customHeight="1" x14ac:dyDescent="0.2">
      <c r="A1048" s="118"/>
      <c r="B1048" s="117" t="s">
        <v>339</v>
      </c>
      <c r="C1048" s="169"/>
      <c r="D1048" s="187"/>
      <c r="E1048" s="40"/>
      <c r="F1048" s="68"/>
      <c r="G1048" s="152" t="str">
        <f t="shared" si="15"/>
        <v/>
      </c>
    </row>
    <row r="1049" spans="1:7" s="69" customFormat="1" ht="12.75" customHeight="1" x14ac:dyDescent="0.2">
      <c r="A1049" s="118"/>
      <c r="B1049" s="117"/>
      <c r="C1049" s="169"/>
      <c r="D1049" s="187"/>
      <c r="E1049" s="40"/>
      <c r="F1049" s="68"/>
      <c r="G1049" s="152" t="str">
        <f t="shared" si="15"/>
        <v/>
      </c>
    </row>
    <row r="1050" spans="1:7" s="69" customFormat="1" ht="12.75" customHeight="1" x14ac:dyDescent="0.2">
      <c r="A1050" s="118"/>
      <c r="B1050" s="115" t="s">
        <v>185</v>
      </c>
      <c r="C1050" s="169" t="s">
        <v>11</v>
      </c>
      <c r="D1050" s="187">
        <f>41+11</f>
        <v>52</v>
      </c>
      <c r="E1050" s="40"/>
      <c r="F1050" s="129"/>
      <c r="G1050" s="152" t="str">
        <f t="shared" si="15"/>
        <v/>
      </c>
    </row>
    <row r="1051" spans="1:7" s="69" customFormat="1" ht="12.75" customHeight="1" x14ac:dyDescent="0.2">
      <c r="A1051" s="118"/>
      <c r="B1051" s="115" t="s">
        <v>190</v>
      </c>
      <c r="C1051" s="169" t="s">
        <v>11</v>
      </c>
      <c r="D1051" s="187">
        <f>23+28</f>
        <v>51</v>
      </c>
      <c r="E1051" s="40"/>
      <c r="F1051" s="129"/>
      <c r="G1051" s="152" t="str">
        <f t="shared" si="15"/>
        <v/>
      </c>
    </row>
    <row r="1052" spans="1:7" s="69" customFormat="1" ht="12.75" customHeight="1" x14ac:dyDescent="0.2">
      <c r="A1052" s="118"/>
      <c r="B1052" s="115" t="s">
        <v>186</v>
      </c>
      <c r="C1052" s="169" t="s">
        <v>11</v>
      </c>
      <c r="D1052" s="187">
        <f>42</f>
        <v>42</v>
      </c>
      <c r="E1052" s="40"/>
      <c r="F1052" s="129"/>
      <c r="G1052" s="152" t="str">
        <f t="shared" si="15"/>
        <v/>
      </c>
    </row>
    <row r="1053" spans="1:7" s="69" customFormat="1" ht="12.75" customHeight="1" x14ac:dyDescent="0.2">
      <c r="A1053" s="118"/>
      <c r="B1053" s="115" t="s">
        <v>187</v>
      </c>
      <c r="C1053" s="169" t="s">
        <v>11</v>
      </c>
      <c r="D1053" s="187">
        <f>9</f>
        <v>9</v>
      </c>
      <c r="E1053" s="40"/>
      <c r="F1053" s="129"/>
      <c r="G1053" s="152" t="str">
        <f t="shared" si="15"/>
        <v/>
      </c>
    </row>
    <row r="1054" spans="1:7" s="69" customFormat="1" ht="12.75" customHeight="1" x14ac:dyDescent="0.2">
      <c r="A1054" s="118"/>
      <c r="B1054" s="115" t="s">
        <v>188</v>
      </c>
      <c r="C1054" s="169" t="s">
        <v>11</v>
      </c>
      <c r="D1054" s="187">
        <v>3</v>
      </c>
      <c r="E1054" s="40"/>
      <c r="F1054" s="129"/>
      <c r="G1054" s="152" t="str">
        <f t="shared" si="15"/>
        <v/>
      </c>
    </row>
    <row r="1055" spans="1:7" s="69" customFormat="1" ht="12.75" customHeight="1" x14ac:dyDescent="0.2">
      <c r="A1055" s="118"/>
      <c r="B1055" s="115" t="s">
        <v>454</v>
      </c>
      <c r="C1055" s="169" t="s">
        <v>11</v>
      </c>
      <c r="D1055" s="187">
        <v>8</v>
      </c>
      <c r="E1055" s="40"/>
      <c r="F1055" s="129"/>
      <c r="G1055" s="152" t="str">
        <f t="shared" si="15"/>
        <v/>
      </c>
    </row>
    <row r="1056" spans="1:7" s="69" customFormat="1" ht="12.75" customHeight="1" x14ac:dyDescent="0.2">
      <c r="A1056" s="118"/>
      <c r="B1056" s="115"/>
      <c r="C1056" s="169"/>
      <c r="D1056" s="187"/>
      <c r="E1056" s="40"/>
      <c r="F1056" s="68"/>
      <c r="G1056" s="152" t="str">
        <f t="shared" si="15"/>
        <v/>
      </c>
    </row>
    <row r="1057" spans="1:7" s="69" customFormat="1" ht="12.75" customHeight="1" x14ac:dyDescent="0.2">
      <c r="A1057" s="118"/>
      <c r="B1057" s="115"/>
      <c r="C1057" s="169"/>
      <c r="D1057" s="188"/>
      <c r="E1057" s="40"/>
      <c r="F1057" s="68"/>
      <c r="G1057" s="152" t="str">
        <f t="shared" si="15"/>
        <v/>
      </c>
    </row>
    <row r="1058" spans="1:7" s="69" customFormat="1" ht="25.5" customHeight="1" x14ac:dyDescent="0.2">
      <c r="A1058" s="118"/>
      <c r="B1058" s="117" t="s">
        <v>456</v>
      </c>
      <c r="C1058" s="169" t="s">
        <v>7</v>
      </c>
      <c r="D1058" s="187">
        <v>1</v>
      </c>
      <c r="E1058" s="40"/>
      <c r="F1058" s="68"/>
      <c r="G1058" s="152" t="str">
        <f t="shared" si="15"/>
        <v/>
      </c>
    </row>
    <row r="1059" spans="1:7" s="69" customFormat="1" ht="12.75" customHeight="1" x14ac:dyDescent="0.2">
      <c r="A1059" s="118"/>
      <c r="B1059" s="117"/>
      <c r="C1059" s="169"/>
      <c r="D1059" s="187"/>
      <c r="E1059" s="40"/>
      <c r="F1059" s="68"/>
      <c r="G1059" s="152" t="str">
        <f t="shared" si="15"/>
        <v/>
      </c>
    </row>
    <row r="1060" spans="1:7" s="69" customFormat="1" ht="25.5" customHeight="1" x14ac:dyDescent="0.2">
      <c r="A1060" s="118"/>
      <c r="B1060" s="117" t="s">
        <v>340</v>
      </c>
      <c r="C1060" s="169"/>
      <c r="D1060" s="187"/>
      <c r="E1060" s="40"/>
      <c r="F1060" s="68"/>
      <c r="G1060" s="152" t="str">
        <f t="shared" ref="G1060:G1124" si="16">IF(F1060="","",IF(E1060="",ROUND(D1060*F1060,2),ROUND(E1060*F1060,2)))</f>
        <v/>
      </c>
    </row>
    <row r="1061" spans="1:7" s="69" customFormat="1" ht="12.75" customHeight="1" x14ac:dyDescent="0.2">
      <c r="A1061" s="118"/>
      <c r="B1061" s="115" t="s">
        <v>185</v>
      </c>
      <c r="C1061" s="169" t="s">
        <v>11</v>
      </c>
      <c r="D1061" s="187">
        <v>25</v>
      </c>
      <c r="E1061" s="40"/>
      <c r="F1061" s="68"/>
      <c r="G1061" s="152" t="str">
        <f t="shared" si="16"/>
        <v/>
      </c>
    </row>
    <row r="1062" spans="1:7" s="69" customFormat="1" ht="12.75" customHeight="1" x14ac:dyDescent="0.2">
      <c r="A1062" s="118"/>
      <c r="B1062" s="115" t="s">
        <v>190</v>
      </c>
      <c r="C1062" s="169" t="s">
        <v>11</v>
      </c>
      <c r="D1062" s="187">
        <v>1</v>
      </c>
      <c r="E1062" s="40"/>
      <c r="F1062" s="68"/>
      <c r="G1062" s="152" t="str">
        <f t="shared" si="16"/>
        <v/>
      </c>
    </row>
    <row r="1063" spans="1:7" s="69" customFormat="1" ht="12.75" customHeight="1" x14ac:dyDescent="0.2">
      <c r="A1063" s="118"/>
      <c r="B1063" s="115"/>
      <c r="C1063" s="169"/>
      <c r="D1063" s="187"/>
      <c r="E1063" s="40"/>
      <c r="F1063" s="68"/>
      <c r="G1063" s="152" t="str">
        <f t="shared" si="16"/>
        <v/>
      </c>
    </row>
    <row r="1064" spans="1:7" s="69" customFormat="1" ht="25.5" customHeight="1" x14ac:dyDescent="0.2">
      <c r="A1064" s="118"/>
      <c r="B1064" s="117" t="s">
        <v>341</v>
      </c>
      <c r="C1064" s="169" t="s">
        <v>7</v>
      </c>
      <c r="D1064" s="187">
        <v>1</v>
      </c>
      <c r="E1064" s="40"/>
      <c r="F1064" s="68"/>
      <c r="G1064" s="152" t="str">
        <f t="shared" si="16"/>
        <v/>
      </c>
    </row>
    <row r="1065" spans="1:7" s="69" customFormat="1" ht="12.75" customHeight="1" x14ac:dyDescent="0.2">
      <c r="A1065" s="42"/>
      <c r="B1065" s="112"/>
      <c r="C1065" s="168"/>
      <c r="D1065" s="173"/>
      <c r="E1065" s="40"/>
      <c r="F1065" s="68"/>
      <c r="G1065" s="152" t="str">
        <f t="shared" si="16"/>
        <v/>
      </c>
    </row>
    <row r="1066" spans="1:7" s="69" customFormat="1" ht="12.75" customHeight="1" x14ac:dyDescent="0.2">
      <c r="A1066" s="42"/>
      <c r="B1066" s="116" t="s">
        <v>344</v>
      </c>
      <c r="C1066" s="168" t="s">
        <v>199</v>
      </c>
      <c r="D1066" s="173"/>
      <c r="E1066" s="40"/>
      <c r="F1066" s="68"/>
      <c r="G1066" s="152" t="str">
        <f t="shared" si="16"/>
        <v/>
      </c>
    </row>
    <row r="1067" spans="1:7" s="69" customFormat="1" ht="12.75" customHeight="1" x14ac:dyDescent="0.2">
      <c r="A1067" s="42"/>
      <c r="B1067" s="112"/>
      <c r="C1067" s="168"/>
      <c r="D1067" s="173"/>
      <c r="E1067" s="40"/>
      <c r="F1067" s="68"/>
      <c r="G1067" s="152" t="str">
        <f t="shared" si="16"/>
        <v/>
      </c>
    </row>
    <row r="1068" spans="1:7" s="69" customFormat="1" ht="12.75" customHeight="1" x14ac:dyDescent="0.2">
      <c r="A1068" s="23" t="s">
        <v>587</v>
      </c>
      <c r="B1068" s="51" t="s">
        <v>191</v>
      </c>
      <c r="C1068" s="165"/>
      <c r="D1068" s="173"/>
      <c r="E1068" s="40"/>
      <c r="F1068" s="68"/>
      <c r="G1068" s="152" t="str">
        <f t="shared" si="16"/>
        <v/>
      </c>
    </row>
    <row r="1069" spans="1:7" s="69" customFormat="1" ht="12.75" customHeight="1" x14ac:dyDescent="0.2">
      <c r="A1069" s="23"/>
      <c r="B1069" s="30"/>
      <c r="C1069" s="165"/>
      <c r="D1069" s="173"/>
      <c r="E1069" s="40"/>
      <c r="F1069" s="68"/>
      <c r="G1069" s="152" t="str">
        <f t="shared" si="16"/>
        <v/>
      </c>
    </row>
    <row r="1070" spans="1:7" s="69" customFormat="1" ht="25.5" customHeight="1" x14ac:dyDescent="0.2">
      <c r="A1070" s="23"/>
      <c r="B1070" s="52" t="s">
        <v>192</v>
      </c>
      <c r="C1070" s="176"/>
      <c r="D1070" s="173"/>
      <c r="E1070" s="40"/>
      <c r="F1070" s="68"/>
      <c r="G1070" s="152" t="str">
        <f t="shared" si="16"/>
        <v/>
      </c>
    </row>
    <row r="1071" spans="1:7" s="69" customFormat="1" ht="12.75" customHeight="1" x14ac:dyDescent="0.2">
      <c r="A1071" s="23"/>
      <c r="B1071" s="73"/>
      <c r="C1071" s="176"/>
      <c r="D1071" s="173"/>
      <c r="E1071" s="40"/>
      <c r="F1071" s="68"/>
      <c r="G1071" s="152" t="str">
        <f t="shared" si="16"/>
        <v/>
      </c>
    </row>
    <row r="1072" spans="1:7" s="69" customFormat="1" ht="12.75" customHeight="1" x14ac:dyDescent="0.2">
      <c r="A1072" s="23"/>
      <c r="B1072" s="73" t="s">
        <v>186</v>
      </c>
      <c r="C1072" s="176" t="s">
        <v>56</v>
      </c>
      <c r="D1072" s="173">
        <v>3</v>
      </c>
      <c r="E1072" s="40"/>
      <c r="F1072" s="68"/>
      <c r="G1072" s="152" t="str">
        <f t="shared" si="16"/>
        <v/>
      </c>
    </row>
    <row r="1073" spans="1:7" s="69" customFormat="1" ht="12.75" customHeight="1" x14ac:dyDescent="0.2">
      <c r="A1073" s="23"/>
      <c r="B1073" s="115" t="s">
        <v>188</v>
      </c>
      <c r="C1073" s="176" t="s">
        <v>56</v>
      </c>
      <c r="D1073" s="173">
        <v>1</v>
      </c>
      <c r="E1073" s="40"/>
      <c r="F1073" s="68"/>
      <c r="G1073" s="152" t="str">
        <f t="shared" si="16"/>
        <v/>
      </c>
    </row>
    <row r="1074" spans="1:7" s="69" customFormat="1" ht="12.75" customHeight="1" x14ac:dyDescent="0.2">
      <c r="A1074" s="23"/>
      <c r="B1074" s="115" t="s">
        <v>640</v>
      </c>
      <c r="C1074" s="169" t="s">
        <v>56</v>
      </c>
      <c r="D1074" s="187">
        <v>4</v>
      </c>
      <c r="E1074" s="40"/>
      <c r="F1074" s="68"/>
      <c r="G1074" s="152" t="str">
        <f t="shared" si="16"/>
        <v/>
      </c>
    </row>
    <row r="1075" spans="1:7" s="69" customFormat="1" ht="12.75" customHeight="1" x14ac:dyDescent="0.2">
      <c r="A1075" s="23"/>
      <c r="B1075" s="115"/>
      <c r="C1075" s="169"/>
      <c r="D1075" s="187"/>
      <c r="E1075" s="40"/>
      <c r="F1075" s="68"/>
      <c r="G1075" s="152"/>
    </row>
    <row r="1076" spans="1:7" s="69" customFormat="1" ht="12.75" customHeight="1" x14ac:dyDescent="0.2">
      <c r="A1076" s="42" t="s">
        <v>588</v>
      </c>
      <c r="B1076" s="51" t="s">
        <v>193</v>
      </c>
      <c r="C1076" s="168"/>
      <c r="D1076" s="173"/>
      <c r="E1076" s="40"/>
      <c r="F1076" s="68"/>
      <c r="G1076" s="152" t="str">
        <f t="shared" si="16"/>
        <v/>
      </c>
    </row>
    <row r="1077" spans="1:7" s="69" customFormat="1" ht="12.75" customHeight="1" x14ac:dyDescent="0.2">
      <c r="A1077" s="42"/>
      <c r="B1077" s="51"/>
      <c r="C1077" s="168"/>
      <c r="D1077" s="173"/>
      <c r="E1077" s="40"/>
      <c r="F1077" s="68"/>
      <c r="G1077" s="152" t="str">
        <f t="shared" si="16"/>
        <v/>
      </c>
    </row>
    <row r="1078" spans="1:7" s="69" customFormat="1" ht="12.75" customHeight="1" x14ac:dyDescent="0.2">
      <c r="A1078" s="72"/>
      <c r="B1078" s="73" t="s">
        <v>194</v>
      </c>
      <c r="C1078" s="176" t="s">
        <v>56</v>
      </c>
      <c r="D1078" s="173">
        <v>5</v>
      </c>
      <c r="E1078" s="40"/>
      <c r="F1078" s="68"/>
      <c r="G1078" s="152" t="str">
        <f t="shared" si="16"/>
        <v/>
      </c>
    </row>
    <row r="1079" spans="1:7" s="69" customFormat="1" ht="12.75" customHeight="1" x14ac:dyDescent="0.2">
      <c r="A1079" s="42"/>
      <c r="B1079" s="112"/>
      <c r="C1079" s="168"/>
      <c r="D1079" s="173"/>
      <c r="E1079" s="40"/>
      <c r="F1079" s="68"/>
      <c r="G1079" s="152" t="str">
        <f t="shared" si="16"/>
        <v/>
      </c>
    </row>
    <row r="1080" spans="1:7" s="69" customFormat="1" ht="12.75" customHeight="1" x14ac:dyDescent="0.2">
      <c r="A1080" s="118" t="s">
        <v>589</v>
      </c>
      <c r="B1080" s="113" t="s">
        <v>349</v>
      </c>
      <c r="C1080" s="169"/>
      <c r="D1080" s="173"/>
      <c r="E1080" s="40"/>
      <c r="F1080" s="68"/>
      <c r="G1080" s="152" t="str">
        <f t="shared" si="16"/>
        <v/>
      </c>
    </row>
    <row r="1081" spans="1:7" s="69" customFormat="1" ht="12.75" customHeight="1" x14ac:dyDescent="0.2">
      <c r="A1081" s="118"/>
      <c r="B1081" s="115"/>
      <c r="C1081" s="169"/>
      <c r="D1081" s="173"/>
      <c r="E1081" s="40"/>
      <c r="F1081" s="68"/>
      <c r="G1081" s="152" t="str">
        <f t="shared" si="16"/>
        <v/>
      </c>
    </row>
    <row r="1082" spans="1:7" s="69" customFormat="1" ht="12.75" customHeight="1" x14ac:dyDescent="0.2">
      <c r="A1082" s="118"/>
      <c r="B1082" s="116" t="s">
        <v>387</v>
      </c>
      <c r="C1082" s="169"/>
      <c r="D1082" s="173"/>
      <c r="E1082" s="40"/>
      <c r="F1082" s="68"/>
      <c r="G1082" s="152" t="str">
        <f t="shared" si="16"/>
        <v/>
      </c>
    </row>
    <row r="1083" spans="1:7" s="69" customFormat="1" ht="12.75" customHeight="1" x14ac:dyDescent="0.2">
      <c r="A1083" s="118"/>
      <c r="B1083" s="115"/>
      <c r="C1083" s="169"/>
      <c r="D1083" s="173"/>
      <c r="E1083" s="40"/>
      <c r="F1083" s="68"/>
      <c r="G1083" s="152" t="str">
        <f t="shared" si="16"/>
        <v/>
      </c>
    </row>
    <row r="1084" spans="1:7" s="69" customFormat="1" ht="12.75" customHeight="1" x14ac:dyDescent="0.2">
      <c r="A1084" s="118"/>
      <c r="B1084" s="115" t="s">
        <v>350</v>
      </c>
      <c r="C1084" s="169"/>
      <c r="D1084" s="173"/>
      <c r="E1084" s="40"/>
      <c r="F1084" s="68"/>
      <c r="G1084" s="152" t="str">
        <f t="shared" si="16"/>
        <v/>
      </c>
    </row>
    <row r="1085" spans="1:7" s="69" customFormat="1" ht="12.75" customHeight="1" x14ac:dyDescent="0.2">
      <c r="A1085" s="118"/>
      <c r="B1085" s="115" t="s">
        <v>446</v>
      </c>
      <c r="C1085" s="169"/>
      <c r="D1085" s="173"/>
      <c r="E1085" s="40"/>
      <c r="F1085" s="68"/>
      <c r="G1085" s="152" t="str">
        <f t="shared" si="16"/>
        <v/>
      </c>
    </row>
    <row r="1086" spans="1:7" s="69" customFormat="1" ht="12.75" customHeight="1" x14ac:dyDescent="0.2">
      <c r="A1086" s="118"/>
      <c r="B1086" s="115" t="s">
        <v>447</v>
      </c>
      <c r="C1086" s="169"/>
      <c r="D1086" s="173"/>
      <c r="E1086" s="40"/>
      <c r="F1086" s="68"/>
      <c r="G1086" s="152" t="str">
        <f t="shared" si="16"/>
        <v/>
      </c>
    </row>
    <row r="1087" spans="1:7" s="69" customFormat="1" ht="12.75" customHeight="1" x14ac:dyDescent="0.2">
      <c r="A1087" s="118"/>
      <c r="B1087" s="115" t="s">
        <v>448</v>
      </c>
      <c r="C1087" s="169"/>
      <c r="D1087" s="173"/>
      <c r="E1087" s="40"/>
      <c r="F1087" s="68"/>
      <c r="G1087" s="152" t="str">
        <f t="shared" si="16"/>
        <v/>
      </c>
    </row>
    <row r="1088" spans="1:7" s="69" customFormat="1" ht="12.75" customHeight="1" x14ac:dyDescent="0.2">
      <c r="A1088" s="118"/>
      <c r="B1088" s="115" t="s">
        <v>351</v>
      </c>
      <c r="C1088" s="169" t="s">
        <v>7</v>
      </c>
      <c r="D1088" s="173">
        <v>1</v>
      </c>
      <c r="E1088" s="40"/>
      <c r="F1088" s="68"/>
      <c r="G1088" s="152" t="str">
        <f t="shared" si="16"/>
        <v/>
      </c>
    </row>
    <row r="1089" spans="1:7" s="69" customFormat="1" ht="12.75" customHeight="1" x14ac:dyDescent="0.2">
      <c r="A1089" s="118"/>
      <c r="B1089" s="112"/>
      <c r="C1089" s="168"/>
      <c r="D1089" s="173"/>
      <c r="E1089" s="40"/>
      <c r="F1089" s="68"/>
      <c r="G1089" s="152" t="str">
        <f t="shared" si="16"/>
        <v/>
      </c>
    </row>
    <row r="1090" spans="1:7" s="69" customFormat="1" ht="12.75" customHeight="1" x14ac:dyDescent="0.2">
      <c r="A1090" s="118"/>
      <c r="B1090" s="116" t="s">
        <v>388</v>
      </c>
      <c r="C1090" s="169" t="s">
        <v>256</v>
      </c>
      <c r="D1090" s="173"/>
      <c r="E1090" s="40"/>
      <c r="F1090" s="68"/>
      <c r="G1090" s="152" t="str">
        <f t="shared" si="16"/>
        <v/>
      </c>
    </row>
    <row r="1091" spans="1:7" s="69" customFormat="1" ht="12.75" customHeight="1" x14ac:dyDescent="0.2">
      <c r="A1091" s="118"/>
      <c r="B1091" s="116"/>
      <c r="C1091" s="169"/>
      <c r="D1091" s="173"/>
      <c r="E1091" s="40"/>
      <c r="F1091" s="68"/>
      <c r="G1091" s="152" t="str">
        <f t="shared" si="16"/>
        <v/>
      </c>
    </row>
    <row r="1092" spans="1:7" s="69" customFormat="1" ht="12.75" customHeight="1" x14ac:dyDescent="0.2">
      <c r="A1092" s="118"/>
      <c r="B1092" s="117" t="s">
        <v>481</v>
      </c>
      <c r="C1092" s="169"/>
      <c r="D1092" s="173"/>
      <c r="E1092" s="40"/>
      <c r="F1092" s="68"/>
      <c r="G1092" s="152" t="str">
        <f t="shared" si="16"/>
        <v/>
      </c>
    </row>
    <row r="1093" spans="1:7" s="69" customFormat="1" ht="12.75" customHeight="1" x14ac:dyDescent="0.2">
      <c r="A1093" s="118"/>
      <c r="B1093" s="115"/>
      <c r="C1093" s="169"/>
      <c r="D1093" s="173"/>
      <c r="E1093" s="40"/>
      <c r="F1093" s="68"/>
      <c r="G1093" s="152" t="str">
        <f t="shared" si="16"/>
        <v/>
      </c>
    </row>
    <row r="1094" spans="1:7" s="69" customFormat="1" ht="12.75" customHeight="1" x14ac:dyDescent="0.2">
      <c r="A1094" s="118"/>
      <c r="B1094" s="116" t="s">
        <v>449</v>
      </c>
      <c r="C1094" s="169"/>
      <c r="D1094" s="173"/>
      <c r="E1094" s="40"/>
      <c r="F1094" s="68"/>
      <c r="G1094" s="152" t="str">
        <f t="shared" si="16"/>
        <v/>
      </c>
    </row>
    <row r="1095" spans="1:7" s="69" customFormat="1" ht="12.75" customHeight="1" x14ac:dyDescent="0.2">
      <c r="A1095" s="118"/>
      <c r="B1095" s="115"/>
      <c r="C1095" s="169"/>
      <c r="D1095" s="173"/>
      <c r="E1095" s="40"/>
      <c r="F1095" s="68"/>
      <c r="G1095" s="152" t="str">
        <f t="shared" si="16"/>
        <v/>
      </c>
    </row>
    <row r="1096" spans="1:7" s="69" customFormat="1" ht="12.75" customHeight="1" x14ac:dyDescent="0.2">
      <c r="A1096" s="118"/>
      <c r="B1096" s="115" t="s">
        <v>350</v>
      </c>
      <c r="C1096" s="169"/>
      <c r="D1096" s="173"/>
      <c r="E1096" s="40"/>
      <c r="F1096" s="68"/>
      <c r="G1096" s="152" t="str">
        <f t="shared" si="16"/>
        <v/>
      </c>
    </row>
    <row r="1097" spans="1:7" s="69" customFormat="1" ht="12.75" customHeight="1" x14ac:dyDescent="0.2">
      <c r="A1097" s="118"/>
      <c r="B1097" s="115" t="s">
        <v>450</v>
      </c>
      <c r="C1097" s="169"/>
      <c r="D1097" s="173"/>
      <c r="E1097" s="40"/>
      <c r="F1097" s="68"/>
      <c r="G1097" s="152" t="str">
        <f t="shared" si="16"/>
        <v/>
      </c>
    </row>
    <row r="1098" spans="1:7" s="69" customFormat="1" ht="12.75" customHeight="1" x14ac:dyDescent="0.2">
      <c r="A1098" s="118"/>
      <c r="B1098" s="115" t="s">
        <v>451</v>
      </c>
      <c r="C1098" s="169"/>
      <c r="D1098" s="173"/>
      <c r="E1098" s="40"/>
      <c r="F1098" s="68"/>
      <c r="G1098" s="152" t="str">
        <f t="shared" si="16"/>
        <v/>
      </c>
    </row>
    <row r="1099" spans="1:7" s="69" customFormat="1" ht="12.75" customHeight="1" x14ac:dyDescent="0.2">
      <c r="A1099" s="118"/>
      <c r="B1099" s="115" t="s">
        <v>452</v>
      </c>
      <c r="C1099" s="169"/>
      <c r="D1099" s="173"/>
      <c r="E1099" s="40"/>
      <c r="F1099" s="68"/>
      <c r="G1099" s="152" t="str">
        <f t="shared" si="16"/>
        <v/>
      </c>
    </row>
    <row r="1100" spans="1:7" s="69" customFormat="1" ht="12.75" customHeight="1" x14ac:dyDescent="0.2">
      <c r="A1100" s="118"/>
      <c r="B1100" s="115" t="s">
        <v>351</v>
      </c>
      <c r="C1100" s="169" t="s">
        <v>7</v>
      </c>
      <c r="D1100" s="173">
        <v>1</v>
      </c>
      <c r="E1100" s="40"/>
      <c r="F1100" s="68"/>
      <c r="G1100" s="152" t="str">
        <f t="shared" si="16"/>
        <v/>
      </c>
    </row>
    <row r="1101" spans="1:7" s="69" customFormat="1" ht="12.75" customHeight="1" x14ac:dyDescent="0.2">
      <c r="A1101" s="118"/>
      <c r="B1101" s="112"/>
      <c r="C1101" s="168"/>
      <c r="D1101" s="173"/>
      <c r="E1101" s="40"/>
      <c r="F1101" s="68"/>
      <c r="G1101" s="152" t="str">
        <f t="shared" si="16"/>
        <v/>
      </c>
    </row>
    <row r="1102" spans="1:7" s="69" customFormat="1" ht="12.75" customHeight="1" x14ac:dyDescent="0.2">
      <c r="A1102" s="118"/>
      <c r="B1102" s="117" t="s">
        <v>356</v>
      </c>
      <c r="C1102" s="169"/>
      <c r="D1102" s="173"/>
      <c r="E1102" s="40"/>
      <c r="F1102" s="68"/>
      <c r="G1102" s="152" t="str">
        <f t="shared" si="16"/>
        <v/>
      </c>
    </row>
    <row r="1103" spans="1:7" s="69" customFormat="1" ht="12.75" customHeight="1" x14ac:dyDescent="0.2">
      <c r="A1103" s="118"/>
      <c r="B1103" s="115" t="s">
        <v>357</v>
      </c>
      <c r="C1103" s="169"/>
      <c r="D1103" s="173"/>
      <c r="E1103" s="40"/>
      <c r="F1103" s="68"/>
      <c r="G1103" s="152" t="str">
        <f t="shared" si="16"/>
        <v/>
      </c>
    </row>
    <row r="1104" spans="1:7" s="69" customFormat="1" ht="12.75" customHeight="1" x14ac:dyDescent="0.2">
      <c r="A1104" s="118"/>
      <c r="B1104" s="115" t="s">
        <v>358</v>
      </c>
      <c r="C1104" s="169" t="s">
        <v>56</v>
      </c>
      <c r="D1104" s="173">
        <v>1</v>
      </c>
      <c r="E1104" s="40"/>
      <c r="F1104" s="68"/>
      <c r="G1104" s="152" t="str">
        <f t="shared" si="16"/>
        <v/>
      </c>
    </row>
    <row r="1105" spans="1:7" s="69" customFormat="1" ht="12.75" customHeight="1" x14ac:dyDescent="0.2">
      <c r="A1105" s="118"/>
      <c r="B1105" s="115" t="s">
        <v>453</v>
      </c>
      <c r="C1105" s="169" t="s">
        <v>56</v>
      </c>
      <c r="D1105" s="173">
        <v>1</v>
      </c>
      <c r="E1105" s="40"/>
      <c r="F1105" s="68"/>
      <c r="G1105" s="152" t="str">
        <f t="shared" si="16"/>
        <v/>
      </c>
    </row>
    <row r="1106" spans="1:7" s="69" customFormat="1" ht="12.75" customHeight="1" x14ac:dyDescent="0.2">
      <c r="A1106" s="118"/>
      <c r="B1106" s="115"/>
      <c r="C1106" s="169"/>
      <c r="D1106" s="173"/>
      <c r="E1106" s="40"/>
      <c r="F1106" s="68"/>
      <c r="G1106" s="152" t="str">
        <f t="shared" si="16"/>
        <v/>
      </c>
    </row>
    <row r="1107" spans="1:7" s="69" customFormat="1" ht="12.75" customHeight="1" x14ac:dyDescent="0.2">
      <c r="A1107" s="118"/>
      <c r="B1107" s="117" t="s">
        <v>359</v>
      </c>
      <c r="C1107" s="169"/>
      <c r="D1107" s="173"/>
      <c r="E1107" s="40"/>
      <c r="F1107" s="68"/>
      <c r="G1107" s="152" t="str">
        <f t="shared" si="16"/>
        <v/>
      </c>
    </row>
    <row r="1108" spans="1:7" s="69" customFormat="1" ht="12.75" customHeight="1" x14ac:dyDescent="0.2">
      <c r="A1108" s="118"/>
      <c r="B1108" s="115" t="s">
        <v>357</v>
      </c>
      <c r="C1108" s="169"/>
      <c r="D1108" s="173"/>
      <c r="E1108" s="40"/>
      <c r="F1108" s="68"/>
      <c r="G1108" s="152" t="str">
        <f t="shared" si="16"/>
        <v/>
      </c>
    </row>
    <row r="1109" spans="1:7" s="69" customFormat="1" ht="12.75" customHeight="1" x14ac:dyDescent="0.2">
      <c r="A1109" s="118"/>
      <c r="B1109" s="115" t="s">
        <v>358</v>
      </c>
      <c r="C1109" s="169" t="s">
        <v>56</v>
      </c>
      <c r="D1109" s="173">
        <v>1</v>
      </c>
      <c r="E1109" s="40"/>
      <c r="F1109" s="68"/>
      <c r="G1109" s="152" t="str">
        <f t="shared" si="16"/>
        <v/>
      </c>
    </row>
    <row r="1110" spans="1:7" s="69" customFormat="1" ht="12.75" customHeight="1" x14ac:dyDescent="0.2">
      <c r="A1110" s="118"/>
      <c r="B1110" s="115" t="s">
        <v>453</v>
      </c>
      <c r="C1110" s="169" t="s">
        <v>56</v>
      </c>
      <c r="D1110" s="173">
        <v>1</v>
      </c>
      <c r="E1110" s="40"/>
      <c r="F1110" s="68"/>
      <c r="G1110" s="152" t="str">
        <f t="shared" si="16"/>
        <v/>
      </c>
    </row>
    <row r="1111" spans="1:7" s="69" customFormat="1" ht="12.75" customHeight="1" x14ac:dyDescent="0.2">
      <c r="A1111" s="118"/>
      <c r="B1111" s="112"/>
      <c r="C1111" s="168"/>
      <c r="D1111" s="173"/>
      <c r="E1111" s="40"/>
      <c r="F1111" s="68"/>
      <c r="G1111" s="152" t="str">
        <f t="shared" si="16"/>
        <v/>
      </c>
    </row>
    <row r="1112" spans="1:7" s="69" customFormat="1" ht="12.75" customHeight="1" x14ac:dyDescent="0.2">
      <c r="A1112" s="118" t="s">
        <v>590</v>
      </c>
      <c r="B1112" s="113" t="s">
        <v>360</v>
      </c>
      <c r="C1112" s="168"/>
      <c r="D1112" s="173"/>
      <c r="E1112" s="40"/>
      <c r="F1112" s="68"/>
      <c r="G1112" s="152" t="str">
        <f t="shared" si="16"/>
        <v/>
      </c>
    </row>
    <row r="1113" spans="1:7" s="69" customFormat="1" ht="12.75" customHeight="1" x14ac:dyDescent="0.2">
      <c r="A1113" s="118"/>
      <c r="B1113" s="113"/>
      <c r="C1113" s="168"/>
      <c r="D1113" s="173"/>
      <c r="E1113" s="40"/>
      <c r="F1113" s="68"/>
      <c r="G1113" s="152" t="str">
        <f t="shared" si="16"/>
        <v/>
      </c>
    </row>
    <row r="1114" spans="1:7" s="69" customFormat="1" ht="12.75" customHeight="1" x14ac:dyDescent="0.2">
      <c r="A1114" s="118"/>
      <c r="B1114" s="122" t="s">
        <v>363</v>
      </c>
      <c r="C1114" s="168"/>
      <c r="D1114" s="173"/>
      <c r="E1114" s="40"/>
      <c r="F1114" s="68"/>
      <c r="G1114" s="152" t="str">
        <f t="shared" si="16"/>
        <v/>
      </c>
    </row>
    <row r="1115" spans="1:7" s="69" customFormat="1" ht="12.75" customHeight="1" x14ac:dyDescent="0.2">
      <c r="A1115" s="118"/>
      <c r="B1115" s="122"/>
      <c r="C1115" s="168"/>
      <c r="D1115" s="173"/>
      <c r="E1115" s="40"/>
      <c r="F1115" s="68"/>
      <c r="G1115" s="152" t="str">
        <f t="shared" si="16"/>
        <v/>
      </c>
    </row>
    <row r="1116" spans="1:7" s="69" customFormat="1" ht="12.75" customHeight="1" x14ac:dyDescent="0.2">
      <c r="A1116" s="118"/>
      <c r="B1116" s="117" t="s">
        <v>389</v>
      </c>
      <c r="C1116" s="169"/>
      <c r="D1116" s="187"/>
      <c r="E1116" s="40"/>
      <c r="F1116" s="68"/>
      <c r="G1116" s="152" t="str">
        <f t="shared" si="16"/>
        <v/>
      </c>
    </row>
    <row r="1117" spans="1:7" s="69" customFormat="1" ht="12.75" customHeight="1" x14ac:dyDescent="0.2">
      <c r="A1117" s="118"/>
      <c r="B1117" s="115" t="s">
        <v>357</v>
      </c>
      <c r="C1117" s="169"/>
      <c r="D1117" s="187"/>
      <c r="E1117" s="40"/>
      <c r="F1117" s="68"/>
      <c r="G1117" s="152" t="str">
        <f t="shared" si="16"/>
        <v/>
      </c>
    </row>
    <row r="1118" spans="1:7" s="69" customFormat="1" ht="12.75" customHeight="1" x14ac:dyDescent="0.2">
      <c r="A1118" s="118"/>
      <c r="B1118" s="115" t="s">
        <v>187</v>
      </c>
      <c r="C1118" s="169" t="s">
        <v>56</v>
      </c>
      <c r="D1118" s="187">
        <v>1</v>
      </c>
      <c r="E1118" s="40"/>
      <c r="F1118" s="68"/>
      <c r="G1118" s="152" t="str">
        <f t="shared" si="16"/>
        <v/>
      </c>
    </row>
    <row r="1119" spans="1:7" s="69" customFormat="1" ht="12.75" customHeight="1" x14ac:dyDescent="0.2">
      <c r="A1119" s="118"/>
      <c r="B1119" s="115" t="s">
        <v>454</v>
      </c>
      <c r="C1119" s="169" t="s">
        <v>56</v>
      </c>
      <c r="D1119" s="187">
        <v>1</v>
      </c>
      <c r="E1119" s="40"/>
      <c r="F1119" s="68"/>
      <c r="G1119" s="152" t="str">
        <f t="shared" si="16"/>
        <v/>
      </c>
    </row>
    <row r="1120" spans="1:7" s="69" customFormat="1" ht="12.75" customHeight="1" x14ac:dyDescent="0.2">
      <c r="A1120" s="118"/>
      <c r="B1120" s="115"/>
      <c r="C1120" s="169"/>
      <c r="D1120" s="187"/>
      <c r="E1120" s="40"/>
      <c r="F1120" s="68"/>
      <c r="G1120" s="152" t="str">
        <f t="shared" si="16"/>
        <v/>
      </c>
    </row>
    <row r="1121" spans="1:7" s="69" customFormat="1" ht="25.5" customHeight="1" x14ac:dyDescent="0.2">
      <c r="A1121" s="118"/>
      <c r="B1121" s="115" t="s">
        <v>390</v>
      </c>
      <c r="C1121" s="169" t="s">
        <v>7</v>
      </c>
      <c r="D1121" s="187">
        <v>2</v>
      </c>
      <c r="E1121" s="40"/>
      <c r="F1121" s="68"/>
      <c r="G1121" s="152" t="str">
        <f t="shared" si="16"/>
        <v/>
      </c>
    </row>
    <row r="1122" spans="1:7" s="69" customFormat="1" ht="12.75" customHeight="1" x14ac:dyDescent="0.2">
      <c r="A1122" s="118"/>
      <c r="B1122" s="112"/>
      <c r="C1122" s="168"/>
      <c r="D1122" s="173"/>
      <c r="E1122" s="40"/>
      <c r="F1122" s="68"/>
      <c r="G1122" s="152" t="str">
        <f t="shared" si="16"/>
        <v/>
      </c>
    </row>
    <row r="1123" spans="1:7" s="69" customFormat="1" ht="12.75" customHeight="1" x14ac:dyDescent="0.2">
      <c r="A1123" s="118"/>
      <c r="B1123" s="122" t="s">
        <v>391</v>
      </c>
      <c r="C1123" s="168" t="s">
        <v>199</v>
      </c>
      <c r="D1123" s="173"/>
      <c r="E1123" s="40"/>
      <c r="F1123" s="68"/>
      <c r="G1123" s="152" t="str">
        <f t="shared" si="16"/>
        <v/>
      </c>
    </row>
    <row r="1124" spans="1:7" s="69" customFormat="1" ht="12.75" customHeight="1" x14ac:dyDescent="0.2">
      <c r="A1124" s="118"/>
      <c r="B1124" s="112"/>
      <c r="C1124" s="168"/>
      <c r="D1124" s="173"/>
      <c r="E1124" s="40"/>
      <c r="F1124" s="68"/>
      <c r="G1124" s="152" t="str">
        <f t="shared" si="16"/>
        <v/>
      </c>
    </row>
    <row r="1125" spans="1:7" s="69" customFormat="1" ht="12.75" customHeight="1" x14ac:dyDescent="0.2">
      <c r="A1125" s="118" t="s">
        <v>591</v>
      </c>
      <c r="B1125" s="123" t="s">
        <v>365</v>
      </c>
      <c r="C1125" s="169"/>
      <c r="D1125" s="187"/>
      <c r="E1125" s="40"/>
      <c r="F1125" s="68"/>
      <c r="G1125" s="152" t="str">
        <f t="shared" ref="G1125:G1167" si="17">IF(F1125="","",IF(E1125="",ROUND(D1125*F1125,2),ROUND(E1125*F1125,2)))</f>
        <v/>
      </c>
    </row>
    <row r="1126" spans="1:7" s="69" customFormat="1" ht="12.75" customHeight="1" x14ac:dyDescent="0.2">
      <c r="A1126" s="118"/>
      <c r="B1126" s="113"/>
      <c r="C1126" s="169"/>
      <c r="D1126" s="187"/>
      <c r="E1126" s="40"/>
      <c r="F1126" s="68"/>
      <c r="G1126" s="152" t="str">
        <f t="shared" si="17"/>
        <v/>
      </c>
    </row>
    <row r="1127" spans="1:7" s="69" customFormat="1" ht="12.75" customHeight="1" x14ac:dyDescent="0.2">
      <c r="A1127" s="118"/>
      <c r="B1127" s="116" t="s">
        <v>366</v>
      </c>
      <c r="C1127" s="169"/>
      <c r="D1127" s="187"/>
      <c r="E1127" s="40"/>
      <c r="F1127" s="68"/>
      <c r="G1127" s="152" t="str">
        <f t="shared" si="17"/>
        <v/>
      </c>
    </row>
    <row r="1128" spans="1:7" s="69" customFormat="1" ht="12.75" customHeight="1" x14ac:dyDescent="0.2">
      <c r="A1128" s="118"/>
      <c r="B1128" s="117" t="s">
        <v>63</v>
      </c>
      <c r="C1128" s="169"/>
      <c r="D1128" s="187"/>
      <c r="E1128" s="40"/>
      <c r="F1128" s="68"/>
      <c r="G1128" s="152" t="str">
        <f t="shared" si="17"/>
        <v/>
      </c>
    </row>
    <row r="1129" spans="1:7" s="69" customFormat="1" ht="12.75" customHeight="1" x14ac:dyDescent="0.2">
      <c r="A1129" s="118"/>
      <c r="B1129" s="115" t="s">
        <v>367</v>
      </c>
      <c r="C1129" s="169" t="s">
        <v>7</v>
      </c>
      <c r="D1129" s="187">
        <v>2</v>
      </c>
      <c r="E1129" s="40"/>
      <c r="F1129" s="68"/>
      <c r="G1129" s="152" t="str">
        <f t="shared" si="17"/>
        <v/>
      </c>
    </row>
    <row r="1130" spans="1:7" s="69" customFormat="1" ht="12.75" customHeight="1" x14ac:dyDescent="0.2">
      <c r="A1130" s="118"/>
      <c r="B1130" s="115" t="s">
        <v>373</v>
      </c>
      <c r="C1130" s="169" t="s">
        <v>7</v>
      </c>
      <c r="D1130" s="187">
        <v>2</v>
      </c>
      <c r="E1130" s="40"/>
      <c r="F1130" s="68"/>
      <c r="G1130" s="152" t="str">
        <f t="shared" si="17"/>
        <v/>
      </c>
    </row>
    <row r="1131" spans="1:7" s="69" customFormat="1" ht="12.75" customHeight="1" x14ac:dyDescent="0.2">
      <c r="A1131" s="118"/>
      <c r="B1131" s="115" t="s">
        <v>368</v>
      </c>
      <c r="C1131" s="169" t="s">
        <v>199</v>
      </c>
      <c r="D1131" s="187"/>
      <c r="E1131" s="40"/>
      <c r="F1131" s="68"/>
      <c r="G1131" s="152" t="str">
        <f t="shared" si="17"/>
        <v/>
      </c>
    </row>
    <row r="1132" spans="1:7" s="69" customFormat="1" ht="12.75" customHeight="1" x14ac:dyDescent="0.2">
      <c r="A1132" s="118"/>
      <c r="B1132" s="115" t="s">
        <v>369</v>
      </c>
      <c r="C1132" s="169" t="s">
        <v>199</v>
      </c>
      <c r="D1132" s="187"/>
      <c r="E1132" s="40"/>
      <c r="F1132" s="68"/>
      <c r="G1132" s="152" t="str">
        <f t="shared" si="17"/>
        <v/>
      </c>
    </row>
    <row r="1133" spans="1:7" s="69" customFormat="1" ht="12.75" customHeight="1" x14ac:dyDescent="0.2">
      <c r="A1133" s="118"/>
      <c r="B1133" s="115" t="s">
        <v>392</v>
      </c>
      <c r="C1133" s="169" t="s">
        <v>7</v>
      </c>
      <c r="D1133" s="187">
        <v>2</v>
      </c>
      <c r="E1133" s="40"/>
      <c r="F1133" s="68"/>
      <c r="G1133" s="152" t="str">
        <f t="shared" si="17"/>
        <v/>
      </c>
    </row>
    <row r="1134" spans="1:7" s="69" customFormat="1" ht="12.75" customHeight="1" x14ac:dyDescent="0.2">
      <c r="A1134" s="118"/>
      <c r="B1134" s="115"/>
      <c r="C1134" s="169"/>
      <c r="D1134" s="187"/>
      <c r="E1134" s="40"/>
      <c r="F1134" s="68"/>
      <c r="G1134" s="152" t="str">
        <f t="shared" si="17"/>
        <v/>
      </c>
    </row>
    <row r="1135" spans="1:7" s="69" customFormat="1" ht="12.75" customHeight="1" x14ac:dyDescent="0.2">
      <c r="A1135" s="118"/>
      <c r="B1135" s="122" t="s">
        <v>370</v>
      </c>
      <c r="C1135" s="169"/>
      <c r="D1135" s="187"/>
      <c r="E1135" s="40"/>
      <c r="F1135" s="68"/>
      <c r="G1135" s="152" t="str">
        <f t="shared" si="17"/>
        <v/>
      </c>
    </row>
    <row r="1136" spans="1:7" s="69" customFormat="1" ht="12.75" customHeight="1" x14ac:dyDescent="0.2">
      <c r="A1136" s="118"/>
      <c r="B1136" s="115"/>
      <c r="C1136" s="169"/>
      <c r="D1136" s="187"/>
      <c r="E1136" s="40"/>
      <c r="F1136" s="68"/>
      <c r="G1136" s="152" t="str">
        <f t="shared" si="17"/>
        <v/>
      </c>
    </row>
    <row r="1137" spans="1:7" s="69" customFormat="1" ht="25.5" customHeight="1" x14ac:dyDescent="0.2">
      <c r="A1137" s="118"/>
      <c r="B1137" s="115" t="s">
        <v>371</v>
      </c>
      <c r="C1137" s="169" t="s">
        <v>7</v>
      </c>
      <c r="D1137" s="187">
        <v>2</v>
      </c>
      <c r="E1137" s="40"/>
      <c r="F1137" s="68"/>
      <c r="G1137" s="152" t="str">
        <f t="shared" si="17"/>
        <v/>
      </c>
    </row>
    <row r="1138" spans="1:7" s="69" customFormat="1" ht="12.75" customHeight="1" x14ac:dyDescent="0.2">
      <c r="A1138" s="118"/>
      <c r="B1138" s="115"/>
      <c r="C1138" s="169"/>
      <c r="D1138" s="187"/>
      <c r="E1138" s="40"/>
      <c r="F1138" s="68"/>
      <c r="G1138" s="152" t="str">
        <f t="shared" si="17"/>
        <v/>
      </c>
    </row>
    <row r="1139" spans="1:7" s="69" customFormat="1" ht="12.75" customHeight="1" x14ac:dyDescent="0.2">
      <c r="A1139" s="118"/>
      <c r="B1139" s="122" t="s">
        <v>375</v>
      </c>
      <c r="C1139" s="169"/>
      <c r="D1139" s="187"/>
      <c r="E1139" s="40"/>
      <c r="F1139" s="68"/>
      <c r="G1139" s="152" t="str">
        <f t="shared" si="17"/>
        <v/>
      </c>
    </row>
    <row r="1140" spans="1:7" s="69" customFormat="1" ht="12.75" customHeight="1" x14ac:dyDescent="0.2">
      <c r="A1140" s="118"/>
      <c r="B1140" s="115"/>
      <c r="C1140" s="169"/>
      <c r="D1140" s="187"/>
      <c r="E1140" s="40"/>
      <c r="F1140" s="68"/>
      <c r="G1140" s="152" t="str">
        <f t="shared" si="17"/>
        <v/>
      </c>
    </row>
    <row r="1141" spans="1:7" s="69" customFormat="1" ht="25.5" customHeight="1" x14ac:dyDescent="0.2">
      <c r="A1141" s="118"/>
      <c r="B1141" s="115" t="s">
        <v>376</v>
      </c>
      <c r="C1141" s="169" t="s">
        <v>7</v>
      </c>
      <c r="D1141" s="187">
        <v>2</v>
      </c>
      <c r="E1141" s="40"/>
      <c r="F1141" s="68"/>
      <c r="G1141" s="152" t="str">
        <f t="shared" si="17"/>
        <v/>
      </c>
    </row>
    <row r="1142" spans="1:7" s="69" customFormat="1" ht="25.5" customHeight="1" x14ac:dyDescent="0.2">
      <c r="A1142" s="118"/>
      <c r="B1142" s="115" t="s">
        <v>371</v>
      </c>
      <c r="C1142" s="169" t="s">
        <v>7</v>
      </c>
      <c r="D1142" s="187">
        <v>2</v>
      </c>
      <c r="E1142" s="40"/>
      <c r="F1142" s="68"/>
      <c r="G1142" s="152" t="str">
        <f t="shared" si="17"/>
        <v/>
      </c>
    </row>
    <row r="1143" spans="1:7" s="69" customFormat="1" ht="12.75" customHeight="1" x14ac:dyDescent="0.2">
      <c r="A1143" s="118"/>
      <c r="B1143" s="115"/>
      <c r="C1143" s="169"/>
      <c r="D1143" s="187"/>
      <c r="E1143" s="40"/>
      <c r="F1143" s="68"/>
      <c r="G1143" s="152" t="str">
        <f t="shared" si="17"/>
        <v/>
      </c>
    </row>
    <row r="1144" spans="1:7" s="69" customFormat="1" ht="12.75" customHeight="1" x14ac:dyDescent="0.2">
      <c r="A1144" s="118"/>
      <c r="B1144" s="116" t="s">
        <v>372</v>
      </c>
      <c r="C1144" s="169"/>
      <c r="D1144" s="187"/>
      <c r="E1144" s="40"/>
      <c r="F1144" s="68"/>
      <c r="G1144" s="152" t="str">
        <f t="shared" si="17"/>
        <v/>
      </c>
    </row>
    <row r="1145" spans="1:7" s="69" customFormat="1" ht="12.75" customHeight="1" x14ac:dyDescent="0.2">
      <c r="A1145" s="118"/>
      <c r="B1145" s="117"/>
      <c r="C1145" s="169"/>
      <c r="D1145" s="187"/>
      <c r="E1145" s="40"/>
      <c r="F1145" s="68"/>
      <c r="G1145" s="152" t="str">
        <f t="shared" si="17"/>
        <v/>
      </c>
    </row>
    <row r="1146" spans="1:7" s="69" customFormat="1" ht="12.75" customHeight="1" x14ac:dyDescent="0.2">
      <c r="A1146" s="118"/>
      <c r="B1146" s="117" t="s">
        <v>63</v>
      </c>
      <c r="C1146" s="169"/>
      <c r="D1146" s="187"/>
      <c r="E1146" s="40"/>
      <c r="F1146" s="68"/>
      <c r="G1146" s="152" t="str">
        <f t="shared" si="17"/>
        <v/>
      </c>
    </row>
    <row r="1147" spans="1:7" s="69" customFormat="1" ht="12.75" customHeight="1" x14ac:dyDescent="0.2">
      <c r="A1147" s="118"/>
      <c r="B1147" s="115" t="s">
        <v>623</v>
      </c>
      <c r="C1147" s="169" t="s">
        <v>7</v>
      </c>
      <c r="D1147" s="187">
        <v>2</v>
      </c>
      <c r="E1147" s="40"/>
      <c r="F1147" s="68"/>
      <c r="G1147" s="152" t="str">
        <f t="shared" si="17"/>
        <v/>
      </c>
    </row>
    <row r="1148" spans="1:7" s="69" customFormat="1" ht="12.75" customHeight="1" x14ac:dyDescent="0.2">
      <c r="A1148" s="118"/>
      <c r="B1148" s="112"/>
      <c r="C1148" s="168"/>
      <c r="D1148" s="173"/>
      <c r="E1148" s="40"/>
      <c r="F1148" s="68"/>
      <c r="G1148" s="152" t="str">
        <f t="shared" si="17"/>
        <v/>
      </c>
    </row>
    <row r="1149" spans="1:7" s="69" customFormat="1" ht="12.75" customHeight="1" x14ac:dyDescent="0.2">
      <c r="A1149" s="118" t="s">
        <v>608</v>
      </c>
      <c r="B1149" s="113" t="s">
        <v>195</v>
      </c>
      <c r="C1149" s="169"/>
      <c r="D1149" s="187"/>
      <c r="E1149" s="40"/>
      <c r="F1149" s="68"/>
      <c r="G1149" s="152" t="str">
        <f t="shared" si="17"/>
        <v/>
      </c>
    </row>
    <row r="1150" spans="1:7" s="69" customFormat="1" ht="12.75" customHeight="1" x14ac:dyDescent="0.2">
      <c r="A1150" s="118"/>
      <c r="B1150" s="115"/>
      <c r="C1150" s="169"/>
      <c r="D1150" s="187"/>
      <c r="E1150" s="40"/>
      <c r="F1150" s="68"/>
      <c r="G1150" s="152" t="str">
        <f t="shared" si="17"/>
        <v/>
      </c>
    </row>
    <row r="1151" spans="1:7" s="69" customFormat="1" ht="12.75" customHeight="1" x14ac:dyDescent="0.2">
      <c r="A1151" s="118"/>
      <c r="B1151" s="115" t="s">
        <v>63</v>
      </c>
      <c r="C1151" s="169" t="s">
        <v>7</v>
      </c>
      <c r="D1151" s="187">
        <v>1</v>
      </c>
      <c r="E1151" s="40"/>
      <c r="F1151" s="68"/>
      <c r="G1151" s="152" t="str">
        <f t="shared" si="17"/>
        <v/>
      </c>
    </row>
    <row r="1152" spans="1:7" s="69" customFormat="1" ht="12.75" customHeight="1" x14ac:dyDescent="0.2">
      <c r="A1152" s="118"/>
      <c r="B1152" s="115"/>
      <c r="C1152" s="169"/>
      <c r="D1152" s="187"/>
      <c r="E1152" s="40"/>
      <c r="F1152" s="68"/>
      <c r="G1152" s="152" t="str">
        <f t="shared" si="17"/>
        <v/>
      </c>
    </row>
    <row r="1153" spans="1:7" s="69" customFormat="1" ht="12.75" customHeight="1" x14ac:dyDescent="0.2">
      <c r="A1153" s="118" t="s">
        <v>607</v>
      </c>
      <c r="B1153" s="113" t="s">
        <v>178</v>
      </c>
      <c r="C1153" s="169"/>
      <c r="D1153" s="187"/>
      <c r="E1153" s="40"/>
      <c r="F1153" s="68"/>
      <c r="G1153" s="152" t="str">
        <f t="shared" si="17"/>
        <v/>
      </c>
    </row>
    <row r="1154" spans="1:7" s="69" customFormat="1" ht="12.75" customHeight="1" x14ac:dyDescent="0.2">
      <c r="A1154" s="118"/>
      <c r="B1154" s="115"/>
      <c r="C1154" s="169"/>
      <c r="D1154" s="187"/>
      <c r="E1154" s="40"/>
      <c r="F1154" s="68"/>
      <c r="G1154" s="152" t="str">
        <f t="shared" si="17"/>
        <v/>
      </c>
    </row>
    <row r="1155" spans="1:7" s="69" customFormat="1" ht="12.75" customHeight="1" x14ac:dyDescent="0.2">
      <c r="A1155" s="118"/>
      <c r="B1155" s="115" t="s">
        <v>377</v>
      </c>
      <c r="C1155" s="169" t="s">
        <v>7</v>
      </c>
      <c r="D1155" s="187">
        <v>1</v>
      </c>
      <c r="E1155" s="40"/>
      <c r="F1155" s="68"/>
      <c r="G1155" s="152" t="str">
        <f t="shared" si="17"/>
        <v/>
      </c>
    </row>
    <row r="1156" spans="1:7" s="69" customFormat="1" ht="12.75" customHeight="1" x14ac:dyDescent="0.2">
      <c r="A1156" s="118"/>
      <c r="B1156" s="115"/>
      <c r="C1156" s="169"/>
      <c r="D1156" s="187"/>
      <c r="E1156" s="40"/>
      <c r="F1156" s="68"/>
      <c r="G1156" s="152" t="str">
        <f t="shared" si="17"/>
        <v/>
      </c>
    </row>
    <row r="1157" spans="1:7" s="69" customFormat="1" ht="12.75" customHeight="1" x14ac:dyDescent="0.2">
      <c r="A1157" s="118"/>
      <c r="B1157" s="156" t="s">
        <v>378</v>
      </c>
      <c r="C1157" s="169" t="s">
        <v>7</v>
      </c>
      <c r="D1157" s="187">
        <v>1</v>
      </c>
      <c r="E1157" s="40"/>
      <c r="F1157" s="68"/>
      <c r="G1157" s="152" t="str">
        <f t="shared" si="17"/>
        <v/>
      </c>
    </row>
    <row r="1158" spans="1:7" s="69" customFormat="1" ht="12.75" customHeight="1" x14ac:dyDescent="0.2">
      <c r="A1158" s="118"/>
      <c r="B1158" s="115"/>
      <c r="C1158" s="169"/>
      <c r="D1158" s="187"/>
      <c r="E1158" s="40"/>
      <c r="F1158" s="68"/>
      <c r="G1158" s="152" t="str">
        <f t="shared" si="17"/>
        <v/>
      </c>
    </row>
    <row r="1159" spans="1:7" s="69" customFormat="1" ht="12.75" customHeight="1" x14ac:dyDescent="0.2">
      <c r="A1159" s="118"/>
      <c r="B1159" s="115"/>
      <c r="C1159" s="169"/>
      <c r="D1159" s="187"/>
      <c r="E1159" s="40"/>
      <c r="F1159" s="68"/>
      <c r="G1159" s="152" t="str">
        <f t="shared" si="17"/>
        <v/>
      </c>
    </row>
    <row r="1160" spans="1:7" s="69" customFormat="1" ht="12.75" customHeight="1" x14ac:dyDescent="0.2">
      <c r="A1160" s="118" t="s">
        <v>609</v>
      </c>
      <c r="B1160" s="123" t="s">
        <v>517</v>
      </c>
      <c r="C1160" s="169"/>
      <c r="D1160" s="187"/>
      <c r="E1160" s="40"/>
      <c r="F1160" s="68"/>
      <c r="G1160" s="152" t="str">
        <f t="shared" si="17"/>
        <v/>
      </c>
    </row>
    <row r="1161" spans="1:7" s="69" customFormat="1" ht="12.75" customHeight="1" x14ac:dyDescent="0.2">
      <c r="A1161" s="118"/>
      <c r="B1161" s="115"/>
      <c r="C1161" s="169"/>
      <c r="D1161" s="187"/>
      <c r="E1161" s="40"/>
      <c r="F1161" s="68"/>
      <c r="G1161" s="152" t="str">
        <f t="shared" si="17"/>
        <v/>
      </c>
    </row>
    <row r="1162" spans="1:7" s="69" customFormat="1" ht="12.75" customHeight="1" x14ac:dyDescent="0.2">
      <c r="A1162" s="118"/>
      <c r="B1162" s="122" t="s">
        <v>518</v>
      </c>
      <c r="C1162" s="169"/>
      <c r="D1162" s="187"/>
      <c r="E1162" s="40"/>
      <c r="F1162" s="68"/>
      <c r="G1162" s="152" t="str">
        <f t="shared" si="17"/>
        <v/>
      </c>
    </row>
    <row r="1163" spans="1:7" s="69" customFormat="1" ht="12.75" customHeight="1" x14ac:dyDescent="0.2">
      <c r="A1163" s="118"/>
      <c r="B1163" s="115"/>
      <c r="C1163" s="169"/>
      <c r="D1163" s="187"/>
      <c r="E1163" s="40"/>
      <c r="F1163" s="68"/>
      <c r="G1163" s="152" t="str">
        <f t="shared" si="17"/>
        <v/>
      </c>
    </row>
    <row r="1164" spans="1:7" s="69" customFormat="1" ht="12.75" customHeight="1" x14ac:dyDescent="0.2">
      <c r="A1164" s="118"/>
      <c r="B1164" s="115" t="s">
        <v>624</v>
      </c>
      <c r="C1164" s="169" t="s">
        <v>7</v>
      </c>
      <c r="D1164" s="187">
        <v>1</v>
      </c>
      <c r="E1164" s="40"/>
      <c r="F1164" s="68"/>
      <c r="G1164" s="152" t="str">
        <f t="shared" si="17"/>
        <v/>
      </c>
    </row>
    <row r="1165" spans="1:7" s="69" customFormat="1" ht="25.5" customHeight="1" x14ac:dyDescent="0.2">
      <c r="A1165" s="118"/>
      <c r="B1165" s="115" t="s">
        <v>519</v>
      </c>
      <c r="C1165" s="169" t="s">
        <v>7</v>
      </c>
      <c r="D1165" s="187">
        <v>1</v>
      </c>
      <c r="E1165" s="40"/>
      <c r="F1165" s="68"/>
      <c r="G1165" s="152" t="str">
        <f t="shared" si="17"/>
        <v/>
      </c>
    </row>
    <row r="1166" spans="1:7" s="69" customFormat="1" ht="12.75" customHeight="1" x14ac:dyDescent="0.2">
      <c r="A1166" s="118"/>
      <c r="B1166" s="115"/>
      <c r="C1166" s="169"/>
      <c r="D1166" s="187"/>
      <c r="E1166" s="40"/>
      <c r="F1166" s="68"/>
      <c r="G1166" s="152" t="str">
        <f t="shared" si="17"/>
        <v/>
      </c>
    </row>
    <row r="1167" spans="1:7" s="69" customFormat="1" ht="12.75" customHeight="1" thickBot="1" x14ac:dyDescent="0.25">
      <c r="A1167" s="118"/>
      <c r="B1167" s="136"/>
      <c r="C1167" s="165"/>
      <c r="D1167" s="189"/>
      <c r="E1167" s="74"/>
      <c r="F1167" s="75"/>
      <c r="G1167" s="138" t="str">
        <f t="shared" si="17"/>
        <v/>
      </c>
    </row>
    <row r="1168" spans="1:7" s="69" customFormat="1" ht="12.75" customHeight="1" x14ac:dyDescent="0.2">
      <c r="A1168" s="118"/>
      <c r="B1168" s="76" t="s">
        <v>197</v>
      </c>
      <c r="C1168" s="165"/>
      <c r="D1168" s="189"/>
      <c r="E1168" s="74"/>
      <c r="F1168" s="137"/>
      <c r="G1168" s="140">
        <f>SUM(G9:G1167)</f>
        <v>0</v>
      </c>
    </row>
    <row r="1169" spans="1:7" s="69" customFormat="1" ht="12.75" customHeight="1" thickBot="1" x14ac:dyDescent="0.25">
      <c r="A1169" s="118"/>
      <c r="B1169" s="32" t="s">
        <v>8</v>
      </c>
      <c r="C1169" s="165"/>
      <c r="D1169" s="189"/>
      <c r="E1169" s="74"/>
      <c r="F1169" s="75"/>
      <c r="G1169" s="127">
        <f>G1168*0.2</f>
        <v>0</v>
      </c>
    </row>
    <row r="1170" spans="1:7" s="69" customFormat="1" ht="12.75" customHeight="1" thickBot="1" x14ac:dyDescent="0.25">
      <c r="A1170" s="118"/>
      <c r="B1170" s="76" t="s">
        <v>198</v>
      </c>
      <c r="C1170" s="165"/>
      <c r="D1170" s="189"/>
      <c r="E1170" s="74"/>
      <c r="F1170" s="137"/>
      <c r="G1170" s="141">
        <f>G1168*1.2</f>
        <v>0</v>
      </c>
    </row>
    <row r="1171" spans="1:7" s="69" customFormat="1" ht="12.75" customHeight="1" thickTop="1" x14ac:dyDescent="0.2">
      <c r="A1171" s="118"/>
      <c r="B1171" s="157"/>
      <c r="C1171" s="169"/>
      <c r="D1171" s="187"/>
      <c r="E1171" s="40"/>
      <c r="F1171" s="68"/>
      <c r="G1171" s="158"/>
    </row>
    <row r="1172" spans="1:7" s="69" customFormat="1" ht="12.75" customHeight="1" x14ac:dyDescent="0.2">
      <c r="A1172" s="118"/>
      <c r="B1172" s="157"/>
      <c r="C1172" s="169"/>
      <c r="D1172" s="187"/>
      <c r="E1172" s="40"/>
      <c r="F1172" s="68"/>
      <c r="G1172" s="158"/>
    </row>
    <row r="1173" spans="1:7" s="69" customFormat="1" ht="12.75" customHeight="1" x14ac:dyDescent="0.2">
      <c r="A1173" s="118"/>
      <c r="B1173" s="157"/>
      <c r="C1173" s="169"/>
      <c r="D1173" s="187"/>
      <c r="E1173" s="40"/>
      <c r="F1173" s="68"/>
      <c r="G1173" s="158"/>
    </row>
    <row r="1174" spans="1:7" s="69" customFormat="1" ht="12.75" customHeight="1" x14ac:dyDescent="0.2">
      <c r="A1174" s="118"/>
      <c r="B1174" s="157"/>
      <c r="C1174" s="169"/>
      <c r="D1174" s="187"/>
      <c r="E1174" s="40"/>
      <c r="F1174" s="68"/>
      <c r="G1174" s="158"/>
    </row>
    <row r="1175" spans="1:7" s="69" customFormat="1" ht="12.75" customHeight="1" x14ac:dyDescent="0.2">
      <c r="A1175" s="118"/>
      <c r="B1175" s="157"/>
      <c r="C1175" s="169"/>
      <c r="D1175" s="187"/>
      <c r="E1175" s="40"/>
      <c r="F1175" s="68"/>
      <c r="G1175" s="158"/>
    </row>
    <row r="1176" spans="1:7" s="69" customFormat="1" ht="12.75" customHeight="1" x14ac:dyDescent="0.2">
      <c r="A1176" s="118"/>
      <c r="B1176" s="157"/>
      <c r="C1176" s="169"/>
      <c r="D1176" s="187"/>
      <c r="E1176" s="40"/>
      <c r="F1176" s="68"/>
      <c r="G1176" s="158"/>
    </row>
    <row r="1177" spans="1:7" s="69" customFormat="1" ht="12.75" customHeight="1" x14ac:dyDescent="0.2">
      <c r="A1177" s="118"/>
      <c r="B1177" s="157"/>
      <c r="C1177" s="169"/>
      <c r="D1177" s="187"/>
      <c r="E1177" s="40"/>
      <c r="F1177" s="68"/>
      <c r="G1177" s="152"/>
    </row>
    <row r="1178" spans="1:7" s="69" customFormat="1" ht="12.75" customHeight="1" x14ac:dyDescent="0.2">
      <c r="A1178" s="142"/>
      <c r="B1178" s="159" t="s">
        <v>597</v>
      </c>
      <c r="C1178" s="190"/>
      <c r="D1178" s="191"/>
      <c r="E1178" s="143"/>
      <c r="F1178" s="144"/>
      <c r="G1178" s="160"/>
    </row>
    <row r="1179" spans="1:7" s="69" customFormat="1" ht="12.75" customHeight="1" x14ac:dyDescent="0.2">
      <c r="A1179" s="118"/>
      <c r="B1179" s="157"/>
      <c r="C1179" s="169"/>
      <c r="D1179" s="187"/>
      <c r="E1179" s="40"/>
      <c r="F1179" s="68"/>
      <c r="G1179" s="152"/>
    </row>
    <row r="1180" spans="1:7" s="69" customFormat="1" ht="12.75" customHeight="1" x14ac:dyDescent="0.2">
      <c r="A1180" s="118"/>
      <c r="B1180" s="161" t="s">
        <v>598</v>
      </c>
      <c r="C1180" s="169"/>
      <c r="D1180" s="187"/>
      <c r="E1180" s="40"/>
      <c r="F1180" s="68"/>
      <c r="G1180" s="152"/>
    </row>
    <row r="1181" spans="1:7" s="69" customFormat="1" ht="12.75" customHeight="1" x14ac:dyDescent="0.2">
      <c r="A1181" s="118"/>
      <c r="B1181" s="157"/>
      <c r="C1181" s="169"/>
      <c r="D1181" s="187"/>
      <c r="E1181" s="40"/>
      <c r="F1181" s="68"/>
      <c r="G1181" s="152"/>
    </row>
    <row r="1182" spans="1:7" s="69" customFormat="1" ht="12.75" customHeight="1" x14ac:dyDescent="0.2">
      <c r="A1182" s="118"/>
      <c r="B1182" s="123" t="s">
        <v>455</v>
      </c>
      <c r="C1182" s="169"/>
      <c r="D1182" s="187"/>
      <c r="E1182" s="40"/>
      <c r="F1182" s="68"/>
      <c r="G1182" s="152"/>
    </row>
    <row r="1183" spans="1:7" s="69" customFormat="1" ht="12.75" customHeight="1" x14ac:dyDescent="0.2">
      <c r="A1183" s="118"/>
      <c r="B1183" s="115"/>
      <c r="C1183" s="169"/>
      <c r="D1183" s="187"/>
      <c r="E1183" s="40"/>
      <c r="F1183" s="68"/>
      <c r="G1183" s="152"/>
    </row>
    <row r="1184" spans="1:7" s="69" customFormat="1" ht="12.75" customHeight="1" x14ac:dyDescent="0.2">
      <c r="A1184" s="42" t="s">
        <v>584</v>
      </c>
      <c r="B1184" s="113" t="s">
        <v>309</v>
      </c>
      <c r="C1184" s="169"/>
      <c r="D1184" s="187"/>
      <c r="E1184" s="40"/>
      <c r="F1184" s="68"/>
      <c r="G1184" s="152"/>
    </row>
    <row r="1185" spans="1:7" s="69" customFormat="1" ht="12.75" customHeight="1" x14ac:dyDescent="0.2">
      <c r="A1185" s="42"/>
      <c r="B1185" s="115"/>
      <c r="C1185" s="169"/>
      <c r="D1185" s="187"/>
      <c r="E1185" s="40"/>
      <c r="F1185" s="68"/>
      <c r="G1185" s="152" t="str">
        <f t="shared" ref="G1185:G1244" si="18">IF(F1185="","",IF(E1185="",ROUND(D1185*F1185,2),ROUND(E1185*F1185,2)))</f>
        <v/>
      </c>
    </row>
    <row r="1186" spans="1:7" s="69" customFormat="1" ht="12.75" customHeight="1" x14ac:dyDescent="0.2">
      <c r="A1186" s="42"/>
      <c r="B1186" s="122" t="s">
        <v>379</v>
      </c>
      <c r="C1186" s="169"/>
      <c r="D1186" s="187"/>
      <c r="E1186" s="40"/>
      <c r="F1186" s="68"/>
      <c r="G1186" s="152" t="str">
        <f t="shared" si="18"/>
        <v/>
      </c>
    </row>
    <row r="1187" spans="1:7" s="69" customFormat="1" ht="12.75" customHeight="1" x14ac:dyDescent="0.2">
      <c r="A1187" s="42"/>
      <c r="B1187" s="115" t="s">
        <v>440</v>
      </c>
      <c r="C1187" s="169"/>
      <c r="D1187" s="187"/>
      <c r="E1187" s="40"/>
      <c r="F1187" s="68"/>
      <c r="G1187" s="152" t="str">
        <f t="shared" si="18"/>
        <v/>
      </c>
    </row>
    <row r="1188" spans="1:7" s="69" customFormat="1" ht="25.5" customHeight="1" x14ac:dyDescent="0.2">
      <c r="A1188" s="118"/>
      <c r="B1188" s="115" t="s">
        <v>625</v>
      </c>
      <c r="C1188" s="169"/>
      <c r="D1188" s="187"/>
      <c r="E1188" s="40"/>
      <c r="F1188" s="68"/>
      <c r="G1188" s="152" t="str">
        <f t="shared" si="18"/>
        <v/>
      </c>
    </row>
    <row r="1189" spans="1:7" s="69" customFormat="1" ht="12.75" customHeight="1" x14ac:dyDescent="0.2">
      <c r="A1189" s="118"/>
      <c r="B1189" s="115" t="s">
        <v>380</v>
      </c>
      <c r="C1189" s="169" t="s">
        <v>56</v>
      </c>
      <c r="D1189" s="187">
        <v>1</v>
      </c>
      <c r="E1189" s="40"/>
      <c r="F1189" s="68"/>
      <c r="G1189" s="152" t="str">
        <f t="shared" si="18"/>
        <v/>
      </c>
    </row>
    <row r="1190" spans="1:7" s="69" customFormat="1" ht="12.75" customHeight="1" x14ac:dyDescent="0.2">
      <c r="A1190" s="118"/>
      <c r="B1190" s="115"/>
      <c r="C1190" s="169"/>
      <c r="D1190" s="187"/>
      <c r="E1190" s="40"/>
      <c r="F1190" s="68"/>
      <c r="G1190" s="152" t="str">
        <f t="shared" si="18"/>
        <v/>
      </c>
    </row>
    <row r="1191" spans="1:7" s="69" customFormat="1" ht="12.75" customHeight="1" x14ac:dyDescent="0.2">
      <c r="A1191" s="118" t="s">
        <v>585</v>
      </c>
      <c r="B1191" s="113" t="s">
        <v>312</v>
      </c>
      <c r="C1191" s="192"/>
      <c r="D1191" s="193"/>
      <c r="E1191" s="114"/>
      <c r="F1191" s="40"/>
      <c r="G1191" s="152" t="str">
        <f t="shared" si="18"/>
        <v/>
      </c>
    </row>
    <row r="1192" spans="1:7" s="69" customFormat="1" ht="12.75" customHeight="1" x14ac:dyDescent="0.2">
      <c r="A1192" s="118"/>
      <c r="B1192" s="134"/>
      <c r="C1192" s="192"/>
      <c r="D1192" s="193"/>
      <c r="E1192" s="114"/>
      <c r="F1192" s="40"/>
      <c r="G1192" s="152" t="str">
        <f t="shared" si="18"/>
        <v/>
      </c>
    </row>
    <row r="1193" spans="1:7" s="69" customFormat="1" ht="12.75" customHeight="1" x14ac:dyDescent="0.2">
      <c r="A1193" s="118"/>
      <c r="B1193" s="116" t="s">
        <v>442</v>
      </c>
      <c r="C1193" s="169"/>
      <c r="D1193" s="187"/>
      <c r="E1193" s="40"/>
      <c r="F1193" s="68"/>
      <c r="G1193" s="152" t="str">
        <f t="shared" si="18"/>
        <v/>
      </c>
    </row>
    <row r="1194" spans="1:7" s="69" customFormat="1" ht="12.75" customHeight="1" x14ac:dyDescent="0.2">
      <c r="A1194" s="118"/>
      <c r="B1194" s="117"/>
      <c r="C1194" s="169"/>
      <c r="D1194" s="187"/>
      <c r="E1194" s="40"/>
      <c r="F1194" s="68"/>
      <c r="G1194" s="152" t="str">
        <f t="shared" si="18"/>
        <v/>
      </c>
    </row>
    <row r="1195" spans="1:7" s="69" customFormat="1" ht="12.75" customHeight="1" x14ac:dyDescent="0.2">
      <c r="A1195" s="118"/>
      <c r="B1195" s="117" t="s">
        <v>381</v>
      </c>
      <c r="C1195" s="169"/>
      <c r="D1195" s="187"/>
      <c r="E1195" s="40"/>
      <c r="F1195" s="68"/>
      <c r="G1195" s="152" t="str">
        <f t="shared" si="18"/>
        <v/>
      </c>
    </row>
    <row r="1196" spans="1:7" s="69" customFormat="1" ht="12.75" customHeight="1" x14ac:dyDescent="0.2">
      <c r="A1196" s="118"/>
      <c r="B1196" s="117" t="s">
        <v>382</v>
      </c>
      <c r="C1196" s="169" t="s">
        <v>7</v>
      </c>
      <c r="D1196" s="187">
        <v>2</v>
      </c>
      <c r="E1196" s="40"/>
      <c r="F1196" s="68"/>
      <c r="G1196" s="152" t="str">
        <f t="shared" si="18"/>
        <v/>
      </c>
    </row>
    <row r="1197" spans="1:7" s="69" customFormat="1" ht="12.75" customHeight="1" x14ac:dyDescent="0.2">
      <c r="A1197" s="118"/>
      <c r="B1197" s="117"/>
      <c r="C1197" s="169"/>
      <c r="D1197" s="187"/>
      <c r="E1197" s="40"/>
      <c r="F1197" s="68"/>
      <c r="G1197" s="152" t="str">
        <f t="shared" si="18"/>
        <v/>
      </c>
    </row>
    <row r="1198" spans="1:7" s="69" customFormat="1" ht="12.75" customHeight="1" x14ac:dyDescent="0.2">
      <c r="A1198" s="118"/>
      <c r="B1198" s="117" t="s">
        <v>383</v>
      </c>
      <c r="C1198" s="169"/>
      <c r="D1198" s="187"/>
      <c r="E1198" s="40"/>
      <c r="F1198" s="68"/>
      <c r="G1198" s="152" t="str">
        <f t="shared" si="18"/>
        <v/>
      </c>
    </row>
    <row r="1199" spans="1:7" s="69" customFormat="1" ht="12.75" customHeight="1" x14ac:dyDescent="0.2">
      <c r="A1199" s="118"/>
      <c r="B1199" s="117" t="s">
        <v>382</v>
      </c>
      <c r="C1199" s="169" t="s">
        <v>7</v>
      </c>
      <c r="D1199" s="187">
        <v>2</v>
      </c>
      <c r="E1199" s="40"/>
      <c r="F1199" s="68"/>
      <c r="G1199" s="152" t="str">
        <f t="shared" si="18"/>
        <v/>
      </c>
    </row>
    <row r="1200" spans="1:7" s="69" customFormat="1" ht="12.75" customHeight="1" x14ac:dyDescent="0.2">
      <c r="A1200" s="118"/>
      <c r="B1200" s="115"/>
      <c r="C1200" s="169"/>
      <c r="D1200" s="187"/>
      <c r="E1200" s="40"/>
      <c r="F1200" s="68"/>
      <c r="G1200" s="152" t="str">
        <f t="shared" si="18"/>
        <v/>
      </c>
    </row>
    <row r="1201" spans="1:7" s="69" customFormat="1" ht="12.75" customHeight="1" x14ac:dyDescent="0.2">
      <c r="A1201" s="118" t="s">
        <v>586</v>
      </c>
      <c r="B1201" s="113" t="s">
        <v>189</v>
      </c>
      <c r="C1201" s="169"/>
      <c r="D1201" s="187"/>
      <c r="E1201" s="40"/>
      <c r="F1201" s="68"/>
      <c r="G1201" s="152" t="str">
        <f t="shared" si="18"/>
        <v/>
      </c>
    </row>
    <row r="1202" spans="1:7" s="69" customFormat="1" ht="12.75" customHeight="1" x14ac:dyDescent="0.2">
      <c r="A1202" s="118"/>
      <c r="B1202" s="115"/>
      <c r="C1202" s="169"/>
      <c r="D1202" s="187"/>
      <c r="E1202" s="40"/>
      <c r="F1202" s="68"/>
      <c r="G1202" s="152" t="str">
        <f t="shared" si="18"/>
        <v/>
      </c>
    </row>
    <row r="1203" spans="1:7" s="69" customFormat="1" ht="12.75" customHeight="1" x14ac:dyDescent="0.2">
      <c r="A1203" s="118"/>
      <c r="B1203" s="122" t="s">
        <v>338</v>
      </c>
      <c r="C1203" s="169"/>
      <c r="D1203" s="187"/>
      <c r="E1203" s="40"/>
      <c r="F1203" s="68"/>
      <c r="G1203" s="152" t="str">
        <f t="shared" si="18"/>
        <v/>
      </c>
    </row>
    <row r="1204" spans="1:7" s="69" customFormat="1" ht="12.75" customHeight="1" x14ac:dyDescent="0.2">
      <c r="A1204" s="118"/>
      <c r="B1204" s="115"/>
      <c r="C1204" s="169"/>
      <c r="D1204" s="187"/>
      <c r="E1204" s="40"/>
      <c r="F1204" s="68"/>
      <c r="G1204" s="152" t="str">
        <f t="shared" si="18"/>
        <v/>
      </c>
    </row>
    <row r="1205" spans="1:7" s="69" customFormat="1" ht="12.75" customHeight="1" x14ac:dyDescent="0.2">
      <c r="A1205" s="118"/>
      <c r="B1205" s="115" t="s">
        <v>182</v>
      </c>
      <c r="C1205" s="169" t="s">
        <v>56</v>
      </c>
      <c r="D1205" s="187">
        <v>4</v>
      </c>
      <c r="E1205" s="40"/>
      <c r="F1205" s="68"/>
      <c r="G1205" s="152" t="str">
        <f t="shared" si="18"/>
        <v/>
      </c>
    </row>
    <row r="1206" spans="1:7" s="69" customFormat="1" ht="12.75" customHeight="1" x14ac:dyDescent="0.2">
      <c r="A1206" s="118"/>
      <c r="B1206" s="115"/>
      <c r="C1206" s="169"/>
      <c r="D1206" s="187"/>
      <c r="E1206" s="40"/>
      <c r="F1206" s="68"/>
      <c r="G1206" s="152" t="str">
        <f t="shared" si="18"/>
        <v/>
      </c>
    </row>
    <row r="1207" spans="1:7" s="69" customFormat="1" ht="12.75" customHeight="1" x14ac:dyDescent="0.2">
      <c r="A1207" s="118"/>
      <c r="B1207" s="116" t="s">
        <v>343</v>
      </c>
      <c r="C1207" s="169"/>
      <c r="D1207" s="187"/>
      <c r="E1207" s="40"/>
      <c r="F1207" s="68"/>
      <c r="G1207" s="152" t="str">
        <f t="shared" si="18"/>
        <v/>
      </c>
    </row>
    <row r="1208" spans="1:7" s="69" customFormat="1" ht="12.75" customHeight="1" x14ac:dyDescent="0.2">
      <c r="A1208" s="118"/>
      <c r="B1208" s="113"/>
      <c r="C1208" s="169"/>
      <c r="D1208" s="187"/>
      <c r="E1208" s="40"/>
      <c r="F1208" s="68"/>
      <c r="G1208" s="152" t="str">
        <f t="shared" si="18"/>
        <v/>
      </c>
    </row>
    <row r="1209" spans="1:7" s="69" customFormat="1" ht="25.5" customHeight="1" x14ac:dyDescent="0.2">
      <c r="A1209" s="118"/>
      <c r="B1209" s="117" t="s">
        <v>339</v>
      </c>
      <c r="C1209" s="169"/>
      <c r="D1209" s="187"/>
      <c r="E1209" s="40"/>
      <c r="F1209" s="68"/>
      <c r="G1209" s="152" t="str">
        <f t="shared" si="18"/>
        <v/>
      </c>
    </row>
    <row r="1210" spans="1:7" s="69" customFormat="1" ht="12.75" customHeight="1" x14ac:dyDescent="0.2">
      <c r="A1210" s="118"/>
      <c r="B1210" s="115"/>
      <c r="C1210" s="169"/>
      <c r="D1210" s="187"/>
      <c r="E1210" s="40"/>
      <c r="F1210" s="68"/>
      <c r="G1210" s="152"/>
    </row>
    <row r="1211" spans="1:7" s="69" customFormat="1" ht="12.75" customHeight="1" x14ac:dyDescent="0.2">
      <c r="A1211" s="118"/>
      <c r="B1211" s="115" t="s">
        <v>186</v>
      </c>
      <c r="C1211" s="169" t="s">
        <v>11</v>
      </c>
      <c r="D1211" s="187">
        <f>7+6</f>
        <v>13</v>
      </c>
      <c r="E1211" s="40"/>
      <c r="F1211" s="68"/>
      <c r="G1211" s="152" t="str">
        <f t="shared" si="18"/>
        <v/>
      </c>
    </row>
    <row r="1212" spans="1:7" s="69" customFormat="1" ht="12.75" customHeight="1" x14ac:dyDescent="0.2">
      <c r="A1212" s="118"/>
      <c r="B1212" s="115" t="s">
        <v>187</v>
      </c>
      <c r="C1212" s="169" t="s">
        <v>11</v>
      </c>
      <c r="D1212" s="187">
        <f>13+14</f>
        <v>27</v>
      </c>
      <c r="E1212" s="40"/>
      <c r="F1212" s="68"/>
      <c r="G1212" s="152" t="str">
        <f t="shared" si="18"/>
        <v/>
      </c>
    </row>
    <row r="1213" spans="1:7" s="69" customFormat="1" ht="12.75" customHeight="1" x14ac:dyDescent="0.2">
      <c r="A1213" s="118"/>
      <c r="B1213" s="115"/>
      <c r="C1213" s="169"/>
      <c r="D1213" s="187"/>
      <c r="E1213" s="40"/>
      <c r="F1213" s="68"/>
      <c r="G1213" s="152" t="str">
        <f t="shared" si="18"/>
        <v/>
      </c>
    </row>
    <row r="1214" spans="1:7" s="69" customFormat="1" ht="25.5" customHeight="1" x14ac:dyDescent="0.2">
      <c r="A1214" s="118"/>
      <c r="B1214" s="117" t="s">
        <v>386</v>
      </c>
      <c r="C1214" s="169" t="s">
        <v>7</v>
      </c>
      <c r="D1214" s="187">
        <v>1</v>
      </c>
      <c r="E1214" s="40"/>
      <c r="F1214" s="68"/>
      <c r="G1214" s="152" t="str">
        <f t="shared" si="18"/>
        <v/>
      </c>
    </row>
    <row r="1215" spans="1:7" s="69" customFormat="1" ht="12.75" customHeight="1" x14ac:dyDescent="0.2">
      <c r="A1215" s="118"/>
      <c r="B1215" s="117"/>
      <c r="C1215" s="169"/>
      <c r="D1215" s="187"/>
      <c r="E1215" s="40"/>
      <c r="F1215" s="68"/>
      <c r="G1215" s="152" t="str">
        <f t="shared" si="18"/>
        <v/>
      </c>
    </row>
    <row r="1216" spans="1:7" s="69" customFormat="1" ht="25.5" customHeight="1" x14ac:dyDescent="0.2">
      <c r="A1216" s="118"/>
      <c r="B1216" s="117" t="s">
        <v>340</v>
      </c>
      <c r="C1216" s="169"/>
      <c r="D1216" s="187"/>
      <c r="E1216" s="40"/>
      <c r="F1216" s="68"/>
      <c r="G1216" s="152" t="str">
        <f t="shared" si="18"/>
        <v/>
      </c>
    </row>
    <row r="1217" spans="1:7" s="69" customFormat="1" ht="12.75" customHeight="1" x14ac:dyDescent="0.2">
      <c r="A1217" s="118"/>
      <c r="B1217" s="115" t="s">
        <v>186</v>
      </c>
      <c r="C1217" s="169" t="s">
        <v>11</v>
      </c>
      <c r="D1217" s="187">
        <v>4</v>
      </c>
      <c r="E1217" s="40"/>
      <c r="F1217" s="68"/>
      <c r="G1217" s="152" t="str">
        <f t="shared" si="18"/>
        <v/>
      </c>
    </row>
    <row r="1218" spans="1:7" s="69" customFormat="1" ht="12.75" customHeight="1" x14ac:dyDescent="0.2">
      <c r="A1218" s="118"/>
      <c r="B1218" s="115"/>
      <c r="C1218" s="169"/>
      <c r="D1218" s="187"/>
      <c r="E1218" s="40"/>
      <c r="F1218" s="68"/>
      <c r="G1218" s="152" t="str">
        <f t="shared" si="18"/>
        <v/>
      </c>
    </row>
    <row r="1219" spans="1:7" s="69" customFormat="1" ht="25.5" customHeight="1" x14ac:dyDescent="0.2">
      <c r="A1219" s="118"/>
      <c r="B1219" s="117" t="s">
        <v>341</v>
      </c>
      <c r="C1219" s="169" t="s">
        <v>7</v>
      </c>
      <c r="D1219" s="187">
        <v>1</v>
      </c>
      <c r="E1219" s="40"/>
      <c r="F1219" s="68"/>
      <c r="G1219" s="152" t="str">
        <f t="shared" si="18"/>
        <v/>
      </c>
    </row>
    <row r="1220" spans="1:7" s="69" customFormat="1" ht="12.75" customHeight="1" x14ac:dyDescent="0.2">
      <c r="A1220" s="42"/>
      <c r="B1220" s="112"/>
      <c r="C1220" s="168"/>
      <c r="D1220" s="173"/>
      <c r="E1220" s="40"/>
      <c r="F1220" s="68"/>
      <c r="G1220" s="152" t="str">
        <f t="shared" si="18"/>
        <v/>
      </c>
    </row>
    <row r="1221" spans="1:7" s="69" customFormat="1" ht="12.75" customHeight="1" x14ac:dyDescent="0.2">
      <c r="A1221" s="42"/>
      <c r="B1221" s="116" t="s">
        <v>344</v>
      </c>
      <c r="C1221" s="168" t="s">
        <v>199</v>
      </c>
      <c r="D1221" s="173"/>
      <c r="E1221" s="40"/>
      <c r="F1221" s="68"/>
      <c r="G1221" s="152" t="str">
        <f t="shared" si="18"/>
        <v/>
      </c>
    </row>
    <row r="1222" spans="1:7" s="69" customFormat="1" ht="12.75" customHeight="1" x14ac:dyDescent="0.2">
      <c r="A1222" s="42"/>
      <c r="B1222" s="112"/>
      <c r="C1222" s="168"/>
      <c r="D1222" s="173"/>
      <c r="E1222" s="40"/>
      <c r="F1222" s="68"/>
      <c r="G1222" s="152" t="str">
        <f t="shared" si="18"/>
        <v/>
      </c>
    </row>
    <row r="1223" spans="1:7" s="69" customFormat="1" ht="12.75" customHeight="1" x14ac:dyDescent="0.2">
      <c r="A1223" s="23" t="s">
        <v>587</v>
      </c>
      <c r="B1223" s="51" t="s">
        <v>191</v>
      </c>
      <c r="C1223" s="165"/>
      <c r="D1223" s="173"/>
      <c r="E1223" s="40"/>
      <c r="F1223" s="68"/>
      <c r="G1223" s="152" t="str">
        <f t="shared" si="18"/>
        <v/>
      </c>
    </row>
    <row r="1224" spans="1:7" s="69" customFormat="1" ht="12.75" customHeight="1" x14ac:dyDescent="0.2">
      <c r="A1224" s="23"/>
      <c r="B1224" s="30"/>
      <c r="C1224" s="165"/>
      <c r="D1224" s="173"/>
      <c r="E1224" s="40"/>
      <c r="F1224" s="68"/>
      <c r="G1224" s="152" t="str">
        <f t="shared" si="18"/>
        <v/>
      </c>
    </row>
    <row r="1225" spans="1:7" s="69" customFormat="1" ht="25.5" customHeight="1" x14ac:dyDescent="0.2">
      <c r="A1225" s="23"/>
      <c r="B1225" s="52" t="s">
        <v>192</v>
      </c>
      <c r="C1225" s="176"/>
      <c r="D1225" s="173"/>
      <c r="E1225" s="40"/>
      <c r="F1225" s="68"/>
      <c r="G1225" s="152" t="str">
        <f t="shared" si="18"/>
        <v/>
      </c>
    </row>
    <row r="1226" spans="1:7" s="69" customFormat="1" ht="12.75" customHeight="1" x14ac:dyDescent="0.2">
      <c r="A1226" s="23"/>
      <c r="B1226" s="73" t="s">
        <v>187</v>
      </c>
      <c r="C1226" s="176" t="s">
        <v>56</v>
      </c>
      <c r="D1226" s="187">
        <v>1</v>
      </c>
      <c r="E1226" s="40"/>
      <c r="F1226" s="68"/>
      <c r="G1226" s="152" t="str">
        <f t="shared" si="18"/>
        <v/>
      </c>
    </row>
    <row r="1227" spans="1:7" s="69" customFormat="1" ht="12.75" customHeight="1" x14ac:dyDescent="0.2">
      <c r="A1227" s="118"/>
      <c r="B1227" s="115" t="s">
        <v>640</v>
      </c>
      <c r="C1227" s="169" t="s">
        <v>56</v>
      </c>
      <c r="D1227" s="187">
        <v>1</v>
      </c>
      <c r="E1227" s="40"/>
      <c r="F1227" s="68"/>
      <c r="G1227" s="152" t="str">
        <f t="shared" si="18"/>
        <v/>
      </c>
    </row>
    <row r="1228" spans="1:7" s="69" customFormat="1" ht="12.75" customHeight="1" x14ac:dyDescent="0.2">
      <c r="A1228" s="118"/>
      <c r="B1228" s="115"/>
      <c r="C1228" s="169"/>
      <c r="D1228" s="187"/>
      <c r="E1228" s="40"/>
      <c r="F1228" s="68"/>
      <c r="G1228" s="152"/>
    </row>
    <row r="1229" spans="1:7" s="69" customFormat="1" ht="12.75" customHeight="1" x14ac:dyDescent="0.2">
      <c r="A1229" s="42" t="s">
        <v>588</v>
      </c>
      <c r="B1229" s="51" t="s">
        <v>193</v>
      </c>
      <c r="C1229" s="168" t="s">
        <v>199</v>
      </c>
      <c r="D1229" s="173"/>
      <c r="E1229" s="40"/>
      <c r="F1229" s="68"/>
      <c r="G1229" s="152" t="str">
        <f t="shared" si="18"/>
        <v/>
      </c>
    </row>
    <row r="1230" spans="1:7" s="69" customFormat="1" ht="12.75" customHeight="1" x14ac:dyDescent="0.2">
      <c r="A1230" s="42"/>
      <c r="B1230" s="51"/>
      <c r="C1230" s="168"/>
      <c r="D1230" s="173"/>
      <c r="E1230" s="40"/>
      <c r="F1230" s="68"/>
      <c r="G1230" s="152" t="str">
        <f t="shared" si="18"/>
        <v/>
      </c>
    </row>
    <row r="1231" spans="1:7" s="69" customFormat="1" ht="12.75" customHeight="1" x14ac:dyDescent="0.2">
      <c r="A1231" s="118" t="s">
        <v>589</v>
      </c>
      <c r="B1231" s="113" t="s">
        <v>349</v>
      </c>
      <c r="C1231" s="169"/>
      <c r="D1231" s="173"/>
      <c r="E1231" s="40"/>
      <c r="F1231" s="68"/>
      <c r="G1231" s="152" t="str">
        <f t="shared" si="18"/>
        <v/>
      </c>
    </row>
    <row r="1232" spans="1:7" s="69" customFormat="1" ht="12.75" customHeight="1" x14ac:dyDescent="0.2">
      <c r="A1232" s="118"/>
      <c r="B1232" s="115"/>
      <c r="C1232" s="169"/>
      <c r="D1232" s="173"/>
      <c r="E1232" s="40"/>
      <c r="F1232" s="68"/>
      <c r="G1232" s="152" t="str">
        <f t="shared" si="18"/>
        <v/>
      </c>
    </row>
    <row r="1233" spans="1:7" s="69" customFormat="1" ht="12.75" customHeight="1" x14ac:dyDescent="0.2">
      <c r="A1233" s="118"/>
      <c r="B1233" s="116" t="s">
        <v>388</v>
      </c>
      <c r="C1233" s="169"/>
      <c r="D1233" s="173"/>
      <c r="E1233" s="40"/>
      <c r="F1233" s="68"/>
      <c r="G1233" s="152" t="str">
        <f t="shared" si="18"/>
        <v/>
      </c>
    </row>
    <row r="1234" spans="1:7" s="69" customFormat="1" ht="12.75" customHeight="1" x14ac:dyDescent="0.2">
      <c r="A1234" s="118"/>
      <c r="B1234" s="115"/>
      <c r="C1234" s="169"/>
      <c r="D1234" s="187"/>
      <c r="E1234" s="40"/>
      <c r="F1234" s="68"/>
      <c r="G1234" s="152" t="str">
        <f t="shared" si="18"/>
        <v/>
      </c>
    </row>
    <row r="1235" spans="1:7" s="69" customFormat="1" ht="12.75" customHeight="1" x14ac:dyDescent="0.2">
      <c r="A1235" s="118"/>
      <c r="B1235" s="115" t="s">
        <v>350</v>
      </c>
      <c r="C1235" s="169"/>
      <c r="D1235" s="187"/>
      <c r="E1235" s="40"/>
      <c r="F1235" s="68"/>
      <c r="G1235" s="152" t="str">
        <f t="shared" si="18"/>
        <v/>
      </c>
    </row>
    <row r="1236" spans="1:7" s="69" customFormat="1" ht="12.75" customHeight="1" x14ac:dyDescent="0.2">
      <c r="A1236" s="118"/>
      <c r="B1236" s="115" t="s">
        <v>460</v>
      </c>
      <c r="C1236" s="169"/>
      <c r="D1236" s="187"/>
      <c r="E1236" s="40"/>
      <c r="F1236" s="68"/>
      <c r="G1236" s="152" t="str">
        <f t="shared" si="18"/>
        <v/>
      </c>
    </row>
    <row r="1237" spans="1:7" s="69" customFormat="1" ht="12.75" customHeight="1" x14ac:dyDescent="0.2">
      <c r="A1237" s="118"/>
      <c r="B1237" s="115" t="s">
        <v>457</v>
      </c>
      <c r="C1237" s="169"/>
      <c r="D1237" s="187"/>
      <c r="E1237" s="40"/>
      <c r="F1237" s="68"/>
      <c r="G1237" s="152" t="str">
        <f t="shared" si="18"/>
        <v/>
      </c>
    </row>
    <row r="1238" spans="1:7" s="69" customFormat="1" ht="12.75" customHeight="1" x14ac:dyDescent="0.2">
      <c r="A1238" s="118"/>
      <c r="B1238" s="115" t="s">
        <v>458</v>
      </c>
      <c r="C1238" s="169"/>
      <c r="D1238" s="187"/>
      <c r="E1238" s="40"/>
      <c r="F1238" s="68"/>
      <c r="G1238" s="152" t="str">
        <f t="shared" si="18"/>
        <v/>
      </c>
    </row>
    <row r="1239" spans="1:7" s="69" customFormat="1" ht="12.75" customHeight="1" x14ac:dyDescent="0.2">
      <c r="A1239" s="118"/>
      <c r="B1239" s="115" t="s">
        <v>351</v>
      </c>
      <c r="C1239" s="169" t="s">
        <v>7</v>
      </c>
      <c r="D1239" s="187">
        <v>1</v>
      </c>
      <c r="E1239" s="40"/>
      <c r="F1239" s="68"/>
      <c r="G1239" s="152" t="str">
        <f t="shared" si="18"/>
        <v/>
      </c>
    </row>
    <row r="1240" spans="1:7" s="69" customFormat="1" ht="12.75" customHeight="1" x14ac:dyDescent="0.2">
      <c r="A1240" s="118"/>
      <c r="B1240" s="115"/>
      <c r="C1240" s="169"/>
      <c r="D1240" s="187"/>
      <c r="E1240" s="40"/>
      <c r="F1240" s="68"/>
      <c r="G1240" s="152" t="str">
        <f t="shared" si="18"/>
        <v/>
      </c>
    </row>
    <row r="1241" spans="1:7" s="69" customFormat="1" ht="12.75" customHeight="1" x14ac:dyDescent="0.2">
      <c r="A1241" s="118"/>
      <c r="B1241" s="115" t="s">
        <v>459</v>
      </c>
      <c r="C1241" s="169" t="s">
        <v>7</v>
      </c>
      <c r="D1241" s="187">
        <v>1</v>
      </c>
      <c r="E1241" s="40"/>
      <c r="F1241" s="68"/>
      <c r="G1241" s="152" t="str">
        <f t="shared" si="18"/>
        <v/>
      </c>
    </row>
    <row r="1242" spans="1:7" s="69" customFormat="1" ht="12.75" customHeight="1" x14ac:dyDescent="0.2">
      <c r="A1242" s="118"/>
      <c r="B1242" s="115"/>
      <c r="C1242" s="169"/>
      <c r="D1242" s="187"/>
      <c r="E1242" s="40"/>
      <c r="F1242" s="68"/>
      <c r="G1242" s="152" t="str">
        <f t="shared" si="18"/>
        <v/>
      </c>
    </row>
    <row r="1243" spans="1:7" s="69" customFormat="1" ht="12.75" customHeight="1" x14ac:dyDescent="0.2">
      <c r="A1243" s="118"/>
      <c r="B1243" s="117" t="s">
        <v>356</v>
      </c>
      <c r="C1243" s="169"/>
      <c r="D1243" s="187"/>
      <c r="E1243" s="40"/>
      <c r="F1243" s="68"/>
      <c r="G1243" s="152" t="str">
        <f t="shared" si="18"/>
        <v/>
      </c>
    </row>
    <row r="1244" spans="1:7" s="69" customFormat="1" ht="12.75" customHeight="1" x14ac:dyDescent="0.2">
      <c r="A1244" s="118"/>
      <c r="B1244" s="115" t="s">
        <v>357</v>
      </c>
      <c r="C1244" s="169"/>
      <c r="D1244" s="187"/>
      <c r="E1244" s="40"/>
      <c r="F1244" s="68"/>
      <c r="G1244" s="152" t="str">
        <f t="shared" si="18"/>
        <v/>
      </c>
    </row>
    <row r="1245" spans="1:7" s="69" customFormat="1" ht="12.75" customHeight="1" x14ac:dyDescent="0.2">
      <c r="A1245" s="118"/>
      <c r="B1245" s="115" t="s">
        <v>358</v>
      </c>
      <c r="C1245" s="169" t="s">
        <v>56</v>
      </c>
      <c r="D1245" s="187">
        <v>1</v>
      </c>
      <c r="E1245" s="40"/>
      <c r="F1245" s="68"/>
      <c r="G1245" s="152" t="str">
        <f t="shared" ref="G1245:G1294" si="19">IF(F1245="","",IF(E1245="",ROUND(D1245*F1245,2),ROUND(E1245*F1245,2)))</f>
        <v/>
      </c>
    </row>
    <row r="1246" spans="1:7" s="69" customFormat="1" ht="12.75" customHeight="1" x14ac:dyDescent="0.2">
      <c r="A1246" s="118"/>
      <c r="B1246" s="115"/>
      <c r="C1246" s="169"/>
      <c r="D1246" s="187"/>
      <c r="E1246" s="40"/>
      <c r="F1246" s="68"/>
      <c r="G1246" s="152" t="str">
        <f t="shared" si="19"/>
        <v/>
      </c>
    </row>
    <row r="1247" spans="1:7" s="69" customFormat="1" ht="12.75" customHeight="1" x14ac:dyDescent="0.2">
      <c r="A1247" s="118"/>
      <c r="B1247" s="115"/>
      <c r="C1247" s="169"/>
      <c r="D1247" s="187"/>
      <c r="E1247" s="40"/>
      <c r="F1247" s="68"/>
      <c r="G1247" s="152"/>
    </row>
    <row r="1248" spans="1:7" s="69" customFormat="1" ht="12.75" customHeight="1" x14ac:dyDescent="0.2">
      <c r="A1248" s="118"/>
      <c r="B1248" s="117" t="s">
        <v>359</v>
      </c>
      <c r="C1248" s="169"/>
      <c r="D1248" s="187"/>
      <c r="E1248" s="40"/>
      <c r="F1248" s="68"/>
      <c r="G1248" s="152" t="str">
        <f t="shared" si="19"/>
        <v/>
      </c>
    </row>
    <row r="1249" spans="1:7" s="69" customFormat="1" ht="12.75" customHeight="1" x14ac:dyDescent="0.2">
      <c r="A1249" s="118"/>
      <c r="B1249" s="115" t="s">
        <v>357</v>
      </c>
      <c r="C1249" s="169"/>
      <c r="D1249" s="187"/>
      <c r="E1249" s="40"/>
      <c r="F1249" s="68"/>
      <c r="G1249" s="152" t="str">
        <f t="shared" si="19"/>
        <v/>
      </c>
    </row>
    <row r="1250" spans="1:7" s="69" customFormat="1" ht="12.75" customHeight="1" x14ac:dyDescent="0.2">
      <c r="A1250" s="118"/>
      <c r="B1250" s="115" t="s">
        <v>358</v>
      </c>
      <c r="C1250" s="169" t="s">
        <v>56</v>
      </c>
      <c r="D1250" s="187">
        <v>1</v>
      </c>
      <c r="E1250" s="40"/>
      <c r="F1250" s="68"/>
      <c r="G1250" s="152" t="str">
        <f t="shared" si="19"/>
        <v/>
      </c>
    </row>
    <row r="1251" spans="1:7" s="69" customFormat="1" ht="12.75" customHeight="1" x14ac:dyDescent="0.2">
      <c r="A1251" s="118"/>
      <c r="B1251" s="115"/>
      <c r="C1251" s="169"/>
      <c r="D1251" s="187"/>
      <c r="E1251" s="40"/>
      <c r="F1251" s="68"/>
      <c r="G1251" s="152" t="str">
        <f t="shared" si="19"/>
        <v/>
      </c>
    </row>
    <row r="1252" spans="1:7" s="69" customFormat="1" ht="12.75" customHeight="1" x14ac:dyDescent="0.2">
      <c r="A1252" s="118" t="s">
        <v>590</v>
      </c>
      <c r="B1252" s="113" t="s">
        <v>360</v>
      </c>
      <c r="C1252" s="168"/>
      <c r="D1252" s="187"/>
      <c r="E1252" s="40"/>
      <c r="F1252" s="68"/>
      <c r="G1252" s="152" t="str">
        <f t="shared" si="19"/>
        <v/>
      </c>
    </row>
    <row r="1253" spans="1:7" s="69" customFormat="1" ht="12.75" customHeight="1" x14ac:dyDescent="0.2">
      <c r="A1253" s="118"/>
      <c r="B1253" s="113"/>
      <c r="C1253" s="168"/>
      <c r="D1253" s="187"/>
      <c r="E1253" s="40"/>
      <c r="F1253" s="68"/>
      <c r="G1253" s="152" t="str">
        <f t="shared" si="19"/>
        <v/>
      </c>
    </row>
    <row r="1254" spans="1:7" s="69" customFormat="1" ht="12.75" customHeight="1" x14ac:dyDescent="0.2">
      <c r="A1254" s="118"/>
      <c r="B1254" s="122" t="s">
        <v>363</v>
      </c>
      <c r="C1254" s="168"/>
      <c r="D1254" s="187"/>
      <c r="E1254" s="40"/>
      <c r="F1254" s="68"/>
      <c r="G1254" s="152" t="str">
        <f t="shared" si="19"/>
        <v/>
      </c>
    </row>
    <row r="1255" spans="1:7" s="69" customFormat="1" ht="12.75" customHeight="1" x14ac:dyDescent="0.2">
      <c r="A1255" s="118"/>
      <c r="B1255" s="122"/>
      <c r="C1255" s="168"/>
      <c r="D1255" s="173"/>
      <c r="E1255" s="40"/>
      <c r="F1255" s="68"/>
      <c r="G1255" s="152" t="str">
        <f t="shared" si="19"/>
        <v/>
      </c>
    </row>
    <row r="1256" spans="1:7" s="69" customFormat="1" ht="12.75" customHeight="1" x14ac:dyDescent="0.2">
      <c r="A1256" s="118"/>
      <c r="B1256" s="117" t="s">
        <v>389</v>
      </c>
      <c r="C1256" s="169"/>
      <c r="D1256" s="187"/>
      <c r="E1256" s="40"/>
      <c r="F1256" s="68"/>
      <c r="G1256" s="152" t="str">
        <f t="shared" si="19"/>
        <v/>
      </c>
    </row>
    <row r="1257" spans="1:7" s="69" customFormat="1" ht="12.75" customHeight="1" x14ac:dyDescent="0.2">
      <c r="A1257" s="118"/>
      <c r="B1257" s="115" t="s">
        <v>357</v>
      </c>
      <c r="C1257" s="169"/>
      <c r="D1257" s="187"/>
      <c r="E1257" s="40"/>
      <c r="F1257" s="68"/>
      <c r="G1257" s="152" t="str">
        <f t="shared" si="19"/>
        <v/>
      </c>
    </row>
    <row r="1258" spans="1:7" s="69" customFormat="1" ht="12.75" customHeight="1" x14ac:dyDescent="0.2">
      <c r="A1258" s="118"/>
      <c r="B1258" s="115" t="s">
        <v>187</v>
      </c>
      <c r="C1258" s="169" t="s">
        <v>56</v>
      </c>
      <c r="D1258" s="187">
        <v>1</v>
      </c>
      <c r="E1258" s="40"/>
      <c r="F1258" s="68"/>
      <c r="G1258" s="152" t="str">
        <f t="shared" si="19"/>
        <v/>
      </c>
    </row>
    <row r="1259" spans="1:7" s="69" customFormat="1" ht="12.75" customHeight="1" x14ac:dyDescent="0.2">
      <c r="A1259" s="118"/>
      <c r="B1259" s="115"/>
      <c r="C1259" s="169"/>
      <c r="D1259" s="187"/>
      <c r="E1259" s="40"/>
      <c r="F1259" s="68"/>
      <c r="G1259" s="152" t="str">
        <f t="shared" si="19"/>
        <v/>
      </c>
    </row>
    <row r="1260" spans="1:7" s="69" customFormat="1" ht="25.5" customHeight="1" x14ac:dyDescent="0.2">
      <c r="A1260" s="118"/>
      <c r="B1260" s="115" t="s">
        <v>390</v>
      </c>
      <c r="C1260" s="169" t="s">
        <v>7</v>
      </c>
      <c r="D1260" s="187">
        <v>1</v>
      </c>
      <c r="E1260" s="40"/>
      <c r="F1260" s="68"/>
      <c r="G1260" s="152" t="str">
        <f t="shared" si="19"/>
        <v/>
      </c>
    </row>
    <row r="1261" spans="1:7" s="69" customFormat="1" ht="12.75" customHeight="1" x14ac:dyDescent="0.2">
      <c r="A1261" s="118"/>
      <c r="B1261" s="112"/>
      <c r="C1261" s="168"/>
      <c r="D1261" s="173"/>
      <c r="E1261" s="40"/>
      <c r="F1261" s="68"/>
      <c r="G1261" s="152" t="str">
        <f t="shared" si="19"/>
        <v/>
      </c>
    </row>
    <row r="1262" spans="1:7" s="69" customFormat="1" ht="12.75" customHeight="1" x14ac:dyDescent="0.2">
      <c r="A1262" s="118"/>
      <c r="B1262" s="122" t="s">
        <v>391</v>
      </c>
      <c r="C1262" s="168" t="s">
        <v>199</v>
      </c>
      <c r="D1262" s="173"/>
      <c r="E1262" s="40"/>
      <c r="F1262" s="68"/>
      <c r="G1262" s="152" t="str">
        <f t="shared" si="19"/>
        <v/>
      </c>
    </row>
    <row r="1263" spans="1:7" s="69" customFormat="1" ht="12.75" customHeight="1" x14ac:dyDescent="0.2">
      <c r="A1263" s="118"/>
      <c r="B1263" s="112"/>
      <c r="C1263" s="168"/>
      <c r="D1263" s="173"/>
      <c r="E1263" s="40"/>
      <c r="F1263" s="68"/>
      <c r="G1263" s="152" t="str">
        <f t="shared" si="19"/>
        <v/>
      </c>
    </row>
    <row r="1264" spans="1:7" s="69" customFormat="1" ht="12.75" customHeight="1" x14ac:dyDescent="0.2">
      <c r="A1264" s="118" t="s">
        <v>591</v>
      </c>
      <c r="B1264" s="123" t="s">
        <v>365</v>
      </c>
      <c r="C1264" s="169"/>
      <c r="D1264" s="187"/>
      <c r="E1264" s="40"/>
      <c r="F1264" s="68"/>
      <c r="G1264" s="152" t="str">
        <f t="shared" si="19"/>
        <v/>
      </c>
    </row>
    <row r="1265" spans="1:7" s="69" customFormat="1" ht="12.75" customHeight="1" x14ac:dyDescent="0.2">
      <c r="A1265" s="118"/>
      <c r="B1265" s="113"/>
      <c r="C1265" s="169"/>
      <c r="D1265" s="187"/>
      <c r="E1265" s="40"/>
      <c r="F1265" s="68"/>
      <c r="G1265" s="152" t="str">
        <f t="shared" si="19"/>
        <v/>
      </c>
    </row>
    <row r="1266" spans="1:7" s="69" customFormat="1" ht="12.75" customHeight="1" x14ac:dyDescent="0.2">
      <c r="A1266" s="118"/>
      <c r="B1266" s="116" t="s">
        <v>366</v>
      </c>
      <c r="C1266" s="169"/>
      <c r="D1266" s="187"/>
      <c r="E1266" s="40"/>
      <c r="F1266" s="68"/>
      <c r="G1266" s="152" t="str">
        <f t="shared" si="19"/>
        <v/>
      </c>
    </row>
    <row r="1267" spans="1:7" s="69" customFormat="1" ht="12.75" customHeight="1" x14ac:dyDescent="0.2">
      <c r="A1267" s="118"/>
      <c r="B1267" s="117" t="s">
        <v>63</v>
      </c>
      <c r="C1267" s="169"/>
      <c r="D1267" s="187"/>
      <c r="E1267" s="40"/>
      <c r="F1267" s="68"/>
      <c r="G1267" s="152" t="str">
        <f t="shared" si="19"/>
        <v/>
      </c>
    </row>
    <row r="1268" spans="1:7" s="69" customFormat="1" ht="12.75" customHeight="1" x14ac:dyDescent="0.2">
      <c r="A1268" s="118"/>
      <c r="B1268" s="115" t="s">
        <v>461</v>
      </c>
      <c r="C1268" s="169" t="s">
        <v>7</v>
      </c>
      <c r="D1268" s="187">
        <v>1</v>
      </c>
      <c r="E1268" s="40"/>
      <c r="F1268" s="68"/>
      <c r="G1268" s="152" t="str">
        <f t="shared" si="19"/>
        <v/>
      </c>
    </row>
    <row r="1269" spans="1:7" s="69" customFormat="1" ht="12.75" customHeight="1" x14ac:dyDescent="0.2">
      <c r="A1269" s="118"/>
      <c r="B1269" s="115" t="s">
        <v>373</v>
      </c>
      <c r="C1269" s="169" t="s">
        <v>7</v>
      </c>
      <c r="D1269" s="187">
        <v>1</v>
      </c>
      <c r="E1269" s="40"/>
      <c r="F1269" s="68"/>
      <c r="G1269" s="152" t="str">
        <f t="shared" si="19"/>
        <v/>
      </c>
    </row>
    <row r="1270" spans="1:7" s="69" customFormat="1" ht="12.75" customHeight="1" x14ac:dyDescent="0.2">
      <c r="A1270" s="118"/>
      <c r="B1270" s="115" t="s">
        <v>392</v>
      </c>
      <c r="C1270" s="169" t="s">
        <v>7</v>
      </c>
      <c r="D1270" s="187">
        <v>1</v>
      </c>
      <c r="E1270" s="40"/>
      <c r="F1270" s="68"/>
      <c r="G1270" s="152" t="str">
        <f t="shared" si="19"/>
        <v/>
      </c>
    </row>
    <row r="1271" spans="1:7" s="69" customFormat="1" ht="12.75" customHeight="1" x14ac:dyDescent="0.2">
      <c r="A1271" s="118"/>
      <c r="B1271" s="115"/>
      <c r="C1271" s="169"/>
      <c r="D1271" s="187"/>
      <c r="E1271" s="40"/>
      <c r="F1271" s="68"/>
      <c r="G1271" s="152" t="str">
        <f t="shared" si="19"/>
        <v/>
      </c>
    </row>
    <row r="1272" spans="1:7" s="69" customFormat="1" ht="12.75" customHeight="1" x14ac:dyDescent="0.2">
      <c r="A1272" s="118"/>
      <c r="B1272" s="122" t="s">
        <v>370</v>
      </c>
      <c r="C1272" s="169"/>
      <c r="D1272" s="187"/>
      <c r="E1272" s="40"/>
      <c r="F1272" s="68"/>
      <c r="G1272" s="152" t="str">
        <f t="shared" si="19"/>
        <v/>
      </c>
    </row>
    <row r="1273" spans="1:7" s="69" customFormat="1" ht="12.75" customHeight="1" x14ac:dyDescent="0.2">
      <c r="A1273" s="118"/>
      <c r="B1273" s="115"/>
      <c r="C1273" s="169"/>
      <c r="D1273" s="187"/>
      <c r="E1273" s="40"/>
      <c r="F1273" s="68"/>
      <c r="G1273" s="152" t="str">
        <f t="shared" si="19"/>
        <v/>
      </c>
    </row>
    <row r="1274" spans="1:7" s="69" customFormat="1" ht="25.5" customHeight="1" x14ac:dyDescent="0.2">
      <c r="A1274" s="118"/>
      <c r="B1274" s="115" t="s">
        <v>371</v>
      </c>
      <c r="C1274" s="169" t="s">
        <v>7</v>
      </c>
      <c r="D1274" s="187">
        <v>1</v>
      </c>
      <c r="E1274" s="40"/>
      <c r="F1274" s="68"/>
      <c r="G1274" s="152" t="str">
        <f t="shared" si="19"/>
        <v/>
      </c>
    </row>
    <row r="1275" spans="1:7" s="69" customFormat="1" ht="12.75" customHeight="1" x14ac:dyDescent="0.2">
      <c r="A1275" s="118"/>
      <c r="B1275" s="115"/>
      <c r="C1275" s="169"/>
      <c r="D1275" s="187"/>
      <c r="E1275" s="40"/>
      <c r="F1275" s="68"/>
      <c r="G1275" s="152" t="str">
        <f t="shared" si="19"/>
        <v/>
      </c>
    </row>
    <row r="1276" spans="1:7" s="69" customFormat="1" ht="12.75" customHeight="1" x14ac:dyDescent="0.2">
      <c r="A1276" s="118"/>
      <c r="B1276" s="122" t="s">
        <v>375</v>
      </c>
      <c r="C1276" s="169"/>
      <c r="D1276" s="187"/>
      <c r="E1276" s="40"/>
      <c r="F1276" s="68"/>
      <c r="G1276" s="152" t="str">
        <f t="shared" si="19"/>
        <v/>
      </c>
    </row>
    <row r="1277" spans="1:7" s="69" customFormat="1" ht="12.75" customHeight="1" x14ac:dyDescent="0.2">
      <c r="A1277" s="118"/>
      <c r="B1277" s="115"/>
      <c r="C1277" s="169"/>
      <c r="D1277" s="187"/>
      <c r="E1277" s="40"/>
      <c r="F1277" s="68"/>
      <c r="G1277" s="152" t="str">
        <f t="shared" si="19"/>
        <v/>
      </c>
    </row>
    <row r="1278" spans="1:7" s="69" customFormat="1" ht="25.5" customHeight="1" x14ac:dyDescent="0.2">
      <c r="A1278" s="118"/>
      <c r="B1278" s="115" t="s">
        <v>376</v>
      </c>
      <c r="C1278" s="169" t="s">
        <v>7</v>
      </c>
      <c r="D1278" s="187">
        <v>1</v>
      </c>
      <c r="E1278" s="40"/>
      <c r="F1278" s="68"/>
      <c r="G1278" s="152" t="str">
        <f t="shared" si="19"/>
        <v/>
      </c>
    </row>
    <row r="1279" spans="1:7" s="69" customFormat="1" ht="25.5" customHeight="1" x14ac:dyDescent="0.2">
      <c r="A1279" s="118"/>
      <c r="B1279" s="115" t="s">
        <v>371</v>
      </c>
      <c r="C1279" s="169" t="s">
        <v>7</v>
      </c>
      <c r="D1279" s="187">
        <v>1</v>
      </c>
      <c r="E1279" s="40"/>
      <c r="F1279" s="68"/>
      <c r="G1279" s="152" t="str">
        <f t="shared" si="19"/>
        <v/>
      </c>
    </row>
    <row r="1280" spans="1:7" s="69" customFormat="1" ht="12.75" customHeight="1" x14ac:dyDescent="0.2">
      <c r="A1280" s="118"/>
      <c r="B1280" s="115"/>
      <c r="C1280" s="169"/>
      <c r="D1280" s="187"/>
      <c r="E1280" s="40"/>
      <c r="F1280" s="68"/>
      <c r="G1280" s="152" t="str">
        <f t="shared" si="19"/>
        <v/>
      </c>
    </row>
    <row r="1281" spans="1:7" s="69" customFormat="1" ht="12.75" customHeight="1" x14ac:dyDescent="0.2">
      <c r="A1281" s="118"/>
      <c r="B1281" s="116" t="s">
        <v>372</v>
      </c>
      <c r="C1281" s="169"/>
      <c r="D1281" s="187"/>
      <c r="E1281" s="40"/>
      <c r="F1281" s="68"/>
      <c r="G1281" s="152" t="str">
        <f t="shared" si="19"/>
        <v/>
      </c>
    </row>
    <row r="1282" spans="1:7" s="69" customFormat="1" ht="12.75" customHeight="1" x14ac:dyDescent="0.2">
      <c r="A1282" s="118"/>
      <c r="B1282" s="117"/>
      <c r="C1282" s="169"/>
      <c r="D1282" s="187"/>
      <c r="E1282" s="40"/>
      <c r="F1282" s="68"/>
      <c r="G1282" s="152" t="str">
        <f t="shared" si="19"/>
        <v/>
      </c>
    </row>
    <row r="1283" spans="1:7" s="69" customFormat="1" ht="12.75" customHeight="1" x14ac:dyDescent="0.2">
      <c r="A1283" s="118"/>
      <c r="B1283" s="117" t="s">
        <v>63</v>
      </c>
      <c r="C1283" s="169"/>
      <c r="D1283" s="187"/>
      <c r="E1283" s="40"/>
      <c r="F1283" s="68"/>
      <c r="G1283" s="152" t="str">
        <f t="shared" si="19"/>
        <v/>
      </c>
    </row>
    <row r="1284" spans="1:7" s="69" customFormat="1" ht="12.75" customHeight="1" x14ac:dyDescent="0.2">
      <c r="A1284" s="118"/>
      <c r="B1284" s="115" t="s">
        <v>623</v>
      </c>
      <c r="C1284" s="169" t="s">
        <v>7</v>
      </c>
      <c r="D1284" s="187">
        <v>1</v>
      </c>
      <c r="E1284" s="40"/>
      <c r="F1284" s="68"/>
      <c r="G1284" s="152" t="str">
        <f t="shared" si="19"/>
        <v/>
      </c>
    </row>
    <row r="1285" spans="1:7" s="69" customFormat="1" ht="12.75" customHeight="1" x14ac:dyDescent="0.2">
      <c r="A1285" s="118"/>
      <c r="B1285" s="112"/>
      <c r="C1285" s="168"/>
      <c r="D1285" s="173"/>
      <c r="E1285" s="40"/>
      <c r="F1285" s="68"/>
      <c r="G1285" s="152" t="str">
        <f t="shared" si="19"/>
        <v/>
      </c>
    </row>
    <row r="1286" spans="1:7" s="69" customFormat="1" ht="12.75" customHeight="1" x14ac:dyDescent="0.2">
      <c r="A1286" s="118" t="s">
        <v>608</v>
      </c>
      <c r="B1286" s="113" t="s">
        <v>195</v>
      </c>
      <c r="C1286" s="169"/>
      <c r="D1286" s="187"/>
      <c r="E1286" s="40"/>
      <c r="F1286" s="68"/>
      <c r="G1286" s="152" t="str">
        <f t="shared" si="19"/>
        <v/>
      </c>
    </row>
    <row r="1287" spans="1:7" s="69" customFormat="1" ht="12.75" customHeight="1" x14ac:dyDescent="0.2">
      <c r="A1287" s="118"/>
      <c r="B1287" s="115"/>
      <c r="C1287" s="169"/>
      <c r="D1287" s="187"/>
      <c r="E1287" s="40"/>
      <c r="F1287" s="68"/>
      <c r="G1287" s="152" t="str">
        <f t="shared" si="19"/>
        <v/>
      </c>
    </row>
    <row r="1288" spans="1:7" s="69" customFormat="1" ht="12.75" customHeight="1" x14ac:dyDescent="0.2">
      <c r="A1288" s="118"/>
      <c r="B1288" s="115" t="s">
        <v>63</v>
      </c>
      <c r="C1288" s="169" t="s">
        <v>7</v>
      </c>
      <c r="D1288" s="187">
        <v>1</v>
      </c>
      <c r="E1288" s="40"/>
      <c r="F1288" s="68"/>
      <c r="G1288" s="152" t="str">
        <f t="shared" si="19"/>
        <v/>
      </c>
    </row>
    <row r="1289" spans="1:7" s="69" customFormat="1" ht="12.75" customHeight="1" x14ac:dyDescent="0.2">
      <c r="A1289" s="118"/>
      <c r="B1289" s="115"/>
      <c r="C1289" s="169"/>
      <c r="D1289" s="187"/>
      <c r="E1289" s="40"/>
      <c r="F1289" s="68"/>
      <c r="G1289" s="152" t="str">
        <f t="shared" si="19"/>
        <v/>
      </c>
    </row>
    <row r="1290" spans="1:7" s="69" customFormat="1" ht="12.75" customHeight="1" x14ac:dyDescent="0.2">
      <c r="A1290" s="118" t="s">
        <v>607</v>
      </c>
      <c r="B1290" s="113" t="s">
        <v>178</v>
      </c>
      <c r="C1290" s="169"/>
      <c r="D1290" s="187"/>
      <c r="E1290" s="40"/>
      <c r="F1290" s="68"/>
      <c r="G1290" s="152" t="str">
        <f t="shared" si="19"/>
        <v/>
      </c>
    </row>
    <row r="1291" spans="1:7" s="69" customFormat="1" ht="12.75" customHeight="1" x14ac:dyDescent="0.2">
      <c r="A1291" s="118"/>
      <c r="B1291" s="115"/>
      <c r="C1291" s="169"/>
      <c r="D1291" s="187"/>
      <c r="E1291" s="40"/>
      <c r="F1291" s="68"/>
      <c r="G1291" s="152" t="str">
        <f t="shared" si="19"/>
        <v/>
      </c>
    </row>
    <row r="1292" spans="1:7" s="69" customFormat="1" ht="12.75" customHeight="1" x14ac:dyDescent="0.2">
      <c r="A1292" s="118"/>
      <c r="B1292" s="115" t="s">
        <v>377</v>
      </c>
      <c r="C1292" s="169" t="s">
        <v>7</v>
      </c>
      <c r="D1292" s="187">
        <v>1</v>
      </c>
      <c r="E1292" s="40"/>
      <c r="F1292" s="68"/>
      <c r="G1292" s="152" t="str">
        <f t="shared" si="19"/>
        <v/>
      </c>
    </row>
    <row r="1293" spans="1:7" s="69" customFormat="1" ht="12.75" customHeight="1" x14ac:dyDescent="0.2">
      <c r="A1293" s="118"/>
      <c r="B1293" s="115"/>
      <c r="C1293" s="169"/>
      <c r="D1293" s="187"/>
      <c r="E1293" s="40"/>
      <c r="F1293" s="68"/>
      <c r="G1293" s="152" t="str">
        <f t="shared" si="19"/>
        <v/>
      </c>
    </row>
    <row r="1294" spans="1:7" s="69" customFormat="1" ht="12.75" customHeight="1" x14ac:dyDescent="0.2">
      <c r="A1294" s="118"/>
      <c r="B1294" s="156" t="s">
        <v>378</v>
      </c>
      <c r="C1294" s="169" t="s">
        <v>7</v>
      </c>
      <c r="D1294" s="187">
        <v>1</v>
      </c>
      <c r="E1294" s="40"/>
      <c r="F1294" s="68"/>
      <c r="G1294" s="152" t="str">
        <f t="shared" si="19"/>
        <v/>
      </c>
    </row>
    <row r="1295" spans="1:7" s="69" customFormat="1" ht="12.75" customHeight="1" thickBot="1" x14ac:dyDescent="0.25">
      <c r="A1295" s="118"/>
      <c r="B1295" s="115"/>
      <c r="C1295" s="169"/>
      <c r="D1295" s="187"/>
      <c r="E1295" s="40"/>
      <c r="F1295" s="68"/>
      <c r="G1295" s="162"/>
    </row>
    <row r="1296" spans="1:7" s="69" customFormat="1" ht="12.75" customHeight="1" x14ac:dyDescent="0.2">
      <c r="A1296" s="118"/>
      <c r="B1296" s="76" t="s">
        <v>599</v>
      </c>
      <c r="C1296" s="165"/>
      <c r="D1296" s="189"/>
      <c r="E1296" s="74"/>
      <c r="F1296" s="137"/>
      <c r="G1296" s="140">
        <f>SUM(G1186:G1295)</f>
        <v>0</v>
      </c>
    </row>
    <row r="1297" spans="1:7" s="69" customFormat="1" ht="12.75" customHeight="1" thickBot="1" x14ac:dyDescent="0.25">
      <c r="A1297" s="42"/>
      <c r="B1297" s="32" t="s">
        <v>8</v>
      </c>
      <c r="C1297" s="165"/>
      <c r="D1297" s="189"/>
      <c r="E1297" s="74"/>
      <c r="F1297" s="75"/>
      <c r="G1297" s="127">
        <f>G1296*0.2</f>
        <v>0</v>
      </c>
    </row>
    <row r="1298" spans="1:7" s="69" customFormat="1" ht="12.75" customHeight="1" thickBot="1" x14ac:dyDescent="0.25">
      <c r="A1298" s="42"/>
      <c r="B1298" s="76" t="s">
        <v>600</v>
      </c>
      <c r="C1298" s="165"/>
      <c r="D1298" s="189"/>
      <c r="E1298" s="74"/>
      <c r="F1298" s="137"/>
      <c r="G1298" s="141">
        <f>G1296*1.2</f>
        <v>0</v>
      </c>
    </row>
    <row r="1299" spans="1:7" s="69" customFormat="1" ht="12.75" customHeight="1" thickTop="1" x14ac:dyDescent="0.2">
      <c r="A1299" s="42"/>
      <c r="B1299" s="76"/>
      <c r="C1299" s="165"/>
      <c r="D1299" s="189"/>
      <c r="E1299" s="74"/>
      <c r="F1299" s="75"/>
      <c r="G1299" s="139"/>
    </row>
    <row r="1300" spans="1:7" s="69" customFormat="1" ht="12.75" customHeight="1" x14ac:dyDescent="0.2">
      <c r="A1300" s="42"/>
      <c r="B1300" s="76"/>
      <c r="C1300" s="165"/>
      <c r="D1300" s="189"/>
      <c r="E1300" s="74"/>
      <c r="F1300" s="75"/>
      <c r="G1300" s="139"/>
    </row>
    <row r="1301" spans="1:7" s="69" customFormat="1" ht="12.75" customHeight="1" x14ac:dyDescent="0.2">
      <c r="A1301" s="42"/>
      <c r="B1301" s="76"/>
      <c r="C1301" s="165"/>
      <c r="D1301" s="189"/>
      <c r="E1301" s="74"/>
      <c r="F1301" s="75"/>
      <c r="G1301" s="139"/>
    </row>
    <row r="1302" spans="1:7" s="69" customFormat="1" ht="12.75" customHeight="1" x14ac:dyDescent="0.2">
      <c r="A1302" s="42"/>
      <c r="B1302" s="76"/>
      <c r="C1302" s="165"/>
      <c r="D1302" s="189"/>
      <c r="E1302" s="74"/>
      <c r="F1302" s="75"/>
      <c r="G1302" s="139"/>
    </row>
    <row r="1303" spans="1:7" s="69" customFormat="1" ht="12.75" customHeight="1" x14ac:dyDescent="0.2">
      <c r="A1303" s="42"/>
      <c r="B1303" s="76"/>
      <c r="C1303" s="165"/>
      <c r="D1303" s="189"/>
      <c r="E1303" s="74"/>
      <c r="F1303" s="75"/>
      <c r="G1303" s="139"/>
    </row>
    <row r="1304" spans="1:7" s="69" customFormat="1" ht="12.75" customHeight="1" x14ac:dyDescent="0.2">
      <c r="A1304" s="42"/>
      <c r="B1304" s="76"/>
      <c r="C1304" s="165"/>
      <c r="D1304" s="189"/>
      <c r="E1304" s="74"/>
      <c r="F1304" s="75"/>
      <c r="G1304" s="139"/>
    </row>
    <row r="1305" spans="1:7" s="69" customFormat="1" ht="12.75" customHeight="1" x14ac:dyDescent="0.2">
      <c r="A1305" s="42"/>
      <c r="B1305" s="76"/>
      <c r="C1305" s="165"/>
      <c r="D1305" s="189"/>
      <c r="E1305" s="74"/>
      <c r="F1305" s="75"/>
      <c r="G1305" s="139"/>
    </row>
    <row r="1306" spans="1:7" s="69" customFormat="1" ht="12.75" customHeight="1" x14ac:dyDescent="0.2">
      <c r="A1306" s="42"/>
      <c r="B1306" s="76"/>
      <c r="C1306" s="165"/>
      <c r="D1306" s="189"/>
      <c r="E1306" s="74"/>
      <c r="F1306" s="75"/>
      <c r="G1306" s="139"/>
    </row>
    <row r="1307" spans="1:7" s="69" customFormat="1" ht="12.75" customHeight="1" x14ac:dyDescent="0.2">
      <c r="A1307" s="42"/>
      <c r="B1307" s="76"/>
      <c r="C1307" s="165"/>
      <c r="D1307" s="189"/>
      <c r="E1307" s="74"/>
      <c r="F1307" s="75"/>
      <c r="G1307" s="27"/>
    </row>
    <row r="1308" spans="1:7" s="69" customFormat="1" ht="12.75" customHeight="1" x14ac:dyDescent="0.2">
      <c r="A1308" s="42"/>
      <c r="B1308" s="161" t="s">
        <v>603</v>
      </c>
      <c r="C1308" s="165"/>
      <c r="D1308" s="189"/>
      <c r="E1308" s="74"/>
      <c r="F1308" s="75"/>
      <c r="G1308" s="27"/>
    </row>
    <row r="1309" spans="1:7" s="69" customFormat="1" ht="12.75" customHeight="1" x14ac:dyDescent="0.2">
      <c r="A1309" s="42"/>
      <c r="B1309" s="76"/>
      <c r="C1309" s="165"/>
      <c r="D1309" s="189"/>
      <c r="E1309" s="74"/>
      <c r="F1309" s="75"/>
      <c r="G1309" s="27"/>
    </row>
    <row r="1310" spans="1:7" s="69" customFormat="1" ht="12.75" customHeight="1" x14ac:dyDescent="0.2">
      <c r="A1310" s="42" t="s">
        <v>592</v>
      </c>
      <c r="B1310" s="24" t="s">
        <v>463</v>
      </c>
      <c r="C1310" s="165"/>
      <c r="D1310" s="189"/>
      <c r="E1310" s="74"/>
      <c r="F1310" s="75"/>
      <c r="G1310" s="27"/>
    </row>
    <row r="1311" spans="1:7" s="69" customFormat="1" ht="12.75" customHeight="1" x14ac:dyDescent="0.2">
      <c r="A1311" s="42"/>
      <c r="B1311" s="76"/>
      <c r="C1311" s="165"/>
      <c r="D1311" s="189"/>
      <c r="E1311" s="74"/>
      <c r="F1311" s="75"/>
      <c r="G1311" s="27"/>
    </row>
    <row r="1312" spans="1:7" s="69" customFormat="1" ht="12.75" customHeight="1" x14ac:dyDescent="0.2">
      <c r="A1312" s="42"/>
      <c r="B1312" s="76" t="s">
        <v>464</v>
      </c>
      <c r="C1312" s="165"/>
      <c r="D1312" s="189"/>
      <c r="E1312" s="74"/>
      <c r="F1312" s="75"/>
      <c r="G1312" s="27"/>
    </row>
    <row r="1313" spans="1:7" s="69" customFormat="1" ht="12.75" customHeight="1" x14ac:dyDescent="0.2">
      <c r="A1313" s="42"/>
      <c r="B1313" s="76"/>
      <c r="C1313" s="165"/>
      <c r="D1313" s="189"/>
      <c r="E1313" s="74"/>
      <c r="F1313" s="75"/>
      <c r="G1313" s="27"/>
    </row>
    <row r="1314" spans="1:7" s="69" customFormat="1" ht="12.75" customHeight="1" x14ac:dyDescent="0.2">
      <c r="A1314" s="42"/>
      <c r="B1314" s="35" t="s">
        <v>465</v>
      </c>
      <c r="C1314" s="165"/>
      <c r="D1314" s="189"/>
      <c r="E1314" s="74"/>
      <c r="F1314" s="75"/>
      <c r="G1314" s="27"/>
    </row>
    <row r="1315" spans="1:7" s="69" customFormat="1" ht="12.75" customHeight="1" x14ac:dyDescent="0.2">
      <c r="A1315" s="42"/>
      <c r="B1315" s="35" t="s">
        <v>466</v>
      </c>
      <c r="C1315" s="165"/>
      <c r="D1315" s="189"/>
      <c r="E1315" s="74"/>
      <c r="F1315" s="75"/>
      <c r="G1315" s="27" t="str">
        <f t="shared" ref="G1315:G1324" si="20">IF(F1315="","",IF(E1315="",ROUND(D1315*F1315,2),ROUND(E1315*F1315,2)))</f>
        <v/>
      </c>
    </row>
    <row r="1316" spans="1:7" s="69" customFormat="1" ht="12.75" customHeight="1" x14ac:dyDescent="0.2">
      <c r="A1316" s="42"/>
      <c r="B1316" s="35" t="s">
        <v>467</v>
      </c>
      <c r="C1316" s="165"/>
      <c r="D1316" s="189"/>
      <c r="E1316" s="74"/>
      <c r="F1316" s="75"/>
      <c r="G1316" s="27" t="str">
        <f t="shared" si="20"/>
        <v/>
      </c>
    </row>
    <row r="1317" spans="1:7" s="69" customFormat="1" ht="12.75" customHeight="1" x14ac:dyDescent="0.2">
      <c r="A1317" s="42"/>
      <c r="B1317" s="35" t="s">
        <v>593</v>
      </c>
      <c r="C1317" s="165" t="s">
        <v>7</v>
      </c>
      <c r="D1317" s="189">
        <v>36</v>
      </c>
      <c r="E1317" s="74"/>
      <c r="F1317" s="75"/>
      <c r="G1317" s="152" t="str">
        <f t="shared" si="20"/>
        <v/>
      </c>
    </row>
    <row r="1318" spans="1:7" s="69" customFormat="1" ht="12.75" customHeight="1" x14ac:dyDescent="0.2">
      <c r="A1318" s="42"/>
      <c r="B1318" s="35"/>
      <c r="C1318" s="165"/>
      <c r="D1318" s="189"/>
      <c r="E1318" s="74"/>
      <c r="F1318" s="75"/>
      <c r="G1318" s="152" t="str">
        <f t="shared" si="20"/>
        <v/>
      </c>
    </row>
    <row r="1319" spans="1:7" s="69" customFormat="1" ht="12.75" customHeight="1" x14ac:dyDescent="0.2">
      <c r="A1319" s="42"/>
      <c r="B1319" s="35" t="s">
        <v>468</v>
      </c>
      <c r="C1319" s="165" t="s">
        <v>7</v>
      </c>
      <c r="D1319" s="189">
        <v>36</v>
      </c>
      <c r="E1319" s="74"/>
      <c r="F1319" s="75"/>
      <c r="G1319" s="152" t="str">
        <f t="shared" si="20"/>
        <v/>
      </c>
    </row>
    <row r="1320" spans="1:7" s="69" customFormat="1" ht="12.75" customHeight="1" x14ac:dyDescent="0.2">
      <c r="A1320" s="42"/>
      <c r="B1320" s="35"/>
      <c r="C1320" s="165"/>
      <c r="D1320" s="189"/>
      <c r="E1320" s="74"/>
      <c r="F1320" s="75"/>
      <c r="G1320" s="152" t="str">
        <f t="shared" si="20"/>
        <v/>
      </c>
    </row>
    <row r="1321" spans="1:7" s="69" customFormat="1" ht="12.75" customHeight="1" x14ac:dyDescent="0.2">
      <c r="A1321" s="42"/>
      <c r="B1321" s="35" t="s">
        <v>555</v>
      </c>
      <c r="C1321" s="165" t="s">
        <v>7</v>
      </c>
      <c r="D1321" s="189">
        <v>1</v>
      </c>
      <c r="E1321" s="74"/>
      <c r="F1321" s="75"/>
      <c r="G1321" s="152" t="str">
        <f t="shared" si="20"/>
        <v/>
      </c>
    </row>
    <row r="1322" spans="1:7" s="69" customFormat="1" ht="12.75" customHeight="1" x14ac:dyDescent="0.2">
      <c r="A1322" s="42"/>
      <c r="B1322" s="35"/>
      <c r="C1322" s="165"/>
      <c r="D1322" s="189"/>
      <c r="E1322" s="74"/>
      <c r="F1322" s="75"/>
      <c r="G1322" s="152" t="str">
        <f t="shared" si="20"/>
        <v/>
      </c>
    </row>
    <row r="1323" spans="1:7" s="69" customFormat="1" ht="12.75" customHeight="1" x14ac:dyDescent="0.2">
      <c r="A1323" s="42"/>
      <c r="B1323" s="35" t="s">
        <v>595</v>
      </c>
      <c r="C1323" s="165" t="s">
        <v>7</v>
      </c>
      <c r="D1323" s="189">
        <v>1</v>
      </c>
      <c r="E1323" s="74"/>
      <c r="F1323" s="75"/>
      <c r="G1323" s="152" t="str">
        <f t="shared" si="20"/>
        <v/>
      </c>
    </row>
    <row r="1324" spans="1:7" s="69" customFormat="1" ht="12.75" customHeight="1" thickBot="1" x14ac:dyDescent="0.25">
      <c r="A1324" s="42"/>
      <c r="B1324" s="76"/>
      <c r="C1324" s="165"/>
      <c r="D1324" s="189"/>
      <c r="E1324" s="74"/>
      <c r="F1324" s="75"/>
      <c r="G1324" s="145" t="str">
        <f t="shared" si="20"/>
        <v/>
      </c>
    </row>
    <row r="1325" spans="1:7" s="69" customFormat="1" ht="12.75" customHeight="1" x14ac:dyDescent="0.2">
      <c r="A1325" s="42"/>
      <c r="B1325" s="76" t="s">
        <v>601</v>
      </c>
      <c r="C1325" s="165"/>
      <c r="D1325" s="189"/>
      <c r="E1325" s="74"/>
      <c r="F1325" s="137"/>
      <c r="G1325" s="140">
        <f>SUM(G1313:G1324)</f>
        <v>0</v>
      </c>
    </row>
    <row r="1326" spans="1:7" s="69" customFormat="1" ht="12.75" customHeight="1" thickBot="1" x14ac:dyDescent="0.25">
      <c r="A1326" s="42"/>
      <c r="B1326" s="32" t="s">
        <v>8</v>
      </c>
      <c r="C1326" s="165"/>
      <c r="D1326" s="189"/>
      <c r="E1326" s="74"/>
      <c r="F1326" s="75"/>
      <c r="G1326" s="127">
        <f>G1325*0.2</f>
        <v>0</v>
      </c>
    </row>
    <row r="1327" spans="1:7" s="69" customFormat="1" ht="12.75" customHeight="1" thickBot="1" x14ac:dyDescent="0.25">
      <c r="A1327" s="42"/>
      <c r="B1327" s="76" t="s">
        <v>602</v>
      </c>
      <c r="C1327" s="165"/>
      <c r="D1327" s="189"/>
      <c r="E1327" s="74"/>
      <c r="F1327" s="137"/>
      <c r="G1327" s="141">
        <f>G1325*1.2</f>
        <v>0</v>
      </c>
    </row>
    <row r="1328" spans="1:7" s="69" customFormat="1" ht="12.75" customHeight="1" thickTop="1" x14ac:dyDescent="0.2">
      <c r="A1328" s="42"/>
      <c r="B1328" s="76"/>
      <c r="C1328" s="165"/>
      <c r="D1328" s="189"/>
      <c r="E1328" s="74"/>
      <c r="F1328" s="75"/>
      <c r="G1328" s="139"/>
    </row>
    <row r="1329" spans="1:7" s="69" customFormat="1" ht="12.75" customHeight="1" x14ac:dyDescent="0.2">
      <c r="A1329" s="42"/>
      <c r="B1329" s="161" t="s">
        <v>604</v>
      </c>
      <c r="C1329" s="165"/>
      <c r="D1329" s="189"/>
      <c r="E1329" s="74"/>
      <c r="F1329" s="75"/>
      <c r="G1329" s="27"/>
    </row>
    <row r="1330" spans="1:7" s="69" customFormat="1" ht="12.75" customHeight="1" x14ac:dyDescent="0.2">
      <c r="A1330" s="42"/>
      <c r="B1330" s="76"/>
      <c r="C1330" s="165"/>
      <c r="D1330" s="189"/>
      <c r="E1330" s="74"/>
      <c r="F1330" s="75"/>
      <c r="G1330" s="27"/>
    </row>
    <row r="1331" spans="1:7" s="69" customFormat="1" ht="12.75" customHeight="1" x14ac:dyDescent="0.2">
      <c r="A1331" s="42" t="s">
        <v>592</v>
      </c>
      <c r="B1331" s="24" t="s">
        <v>463</v>
      </c>
      <c r="C1331" s="165"/>
      <c r="D1331" s="189"/>
      <c r="E1331" s="74"/>
      <c r="F1331" s="75"/>
      <c r="G1331" s="27"/>
    </row>
    <row r="1332" spans="1:7" s="69" customFormat="1" ht="12.75" customHeight="1" x14ac:dyDescent="0.2">
      <c r="A1332" s="42"/>
      <c r="B1332" s="76"/>
      <c r="C1332" s="165"/>
      <c r="D1332" s="189"/>
      <c r="E1332" s="74"/>
      <c r="F1332" s="75"/>
      <c r="G1332" s="27"/>
    </row>
    <row r="1333" spans="1:7" s="69" customFormat="1" ht="12.75" customHeight="1" x14ac:dyDescent="0.2">
      <c r="A1333" s="42"/>
      <c r="B1333" s="76" t="s">
        <v>469</v>
      </c>
      <c r="C1333" s="165"/>
      <c r="D1333" s="189"/>
      <c r="E1333" s="74"/>
      <c r="F1333" s="75"/>
      <c r="G1333" s="27"/>
    </row>
    <row r="1334" spans="1:7" s="69" customFormat="1" ht="12.75" customHeight="1" x14ac:dyDescent="0.2">
      <c r="A1334" s="42"/>
      <c r="B1334" s="76"/>
      <c r="C1334" s="165"/>
      <c r="D1334" s="189"/>
      <c r="E1334" s="74"/>
      <c r="F1334" s="75"/>
      <c r="G1334" s="27"/>
    </row>
    <row r="1335" spans="1:7" s="69" customFormat="1" ht="12.75" customHeight="1" x14ac:dyDescent="0.2">
      <c r="A1335" s="42"/>
      <c r="B1335" s="35" t="s">
        <v>465</v>
      </c>
      <c r="C1335" s="165"/>
      <c r="D1335" s="189"/>
      <c r="E1335" s="74"/>
      <c r="F1335" s="75"/>
      <c r="G1335" s="27"/>
    </row>
    <row r="1336" spans="1:7" s="69" customFormat="1" ht="12.75" customHeight="1" x14ac:dyDescent="0.2">
      <c r="A1336" s="42"/>
      <c r="B1336" s="35" t="s">
        <v>466</v>
      </c>
      <c r="C1336" s="165"/>
      <c r="D1336" s="189"/>
      <c r="E1336" s="74"/>
      <c r="F1336" s="75"/>
      <c r="G1336" s="27" t="str">
        <f t="shared" ref="G1336:G1345" si="21">IF(F1336="","",IF(E1336="",ROUND(D1336*F1336,2),ROUND(E1336*F1336,2)))</f>
        <v/>
      </c>
    </row>
    <row r="1337" spans="1:7" s="69" customFormat="1" ht="12.75" customHeight="1" x14ac:dyDescent="0.2">
      <c r="A1337" s="42"/>
      <c r="B1337" s="35" t="s">
        <v>467</v>
      </c>
      <c r="C1337" s="165"/>
      <c r="D1337" s="189"/>
      <c r="E1337" s="74"/>
      <c r="F1337" s="75"/>
      <c r="G1337" s="27" t="str">
        <f t="shared" si="21"/>
        <v/>
      </c>
    </row>
    <row r="1338" spans="1:7" s="69" customFormat="1" ht="12.75" customHeight="1" x14ac:dyDescent="0.2">
      <c r="A1338" s="42"/>
      <c r="B1338" s="35" t="s">
        <v>626</v>
      </c>
      <c r="C1338" s="165" t="s">
        <v>7</v>
      </c>
      <c r="D1338" s="189">
        <v>28</v>
      </c>
      <c r="E1338" s="74"/>
      <c r="F1338" s="75"/>
      <c r="G1338" s="152" t="str">
        <f t="shared" si="21"/>
        <v/>
      </c>
    </row>
    <row r="1339" spans="1:7" s="69" customFormat="1" ht="12.75" customHeight="1" x14ac:dyDescent="0.2">
      <c r="A1339" s="42"/>
      <c r="B1339" s="35"/>
      <c r="C1339" s="165"/>
      <c r="D1339" s="189"/>
      <c r="E1339" s="74"/>
      <c r="F1339" s="75"/>
      <c r="G1339" s="152" t="str">
        <f t="shared" si="21"/>
        <v/>
      </c>
    </row>
    <row r="1340" spans="1:7" s="69" customFormat="1" ht="12.75" customHeight="1" x14ac:dyDescent="0.2">
      <c r="A1340" s="42"/>
      <c r="B1340" s="35" t="s">
        <v>468</v>
      </c>
      <c r="C1340" s="165" t="s">
        <v>7</v>
      </c>
      <c r="D1340" s="189">
        <v>28</v>
      </c>
      <c r="E1340" s="74"/>
      <c r="F1340" s="75"/>
      <c r="G1340" s="152" t="str">
        <f t="shared" si="21"/>
        <v/>
      </c>
    </row>
    <row r="1341" spans="1:7" s="69" customFormat="1" ht="12.75" customHeight="1" x14ac:dyDescent="0.2">
      <c r="A1341" s="42"/>
      <c r="B1341" s="35"/>
      <c r="C1341" s="165"/>
      <c r="D1341" s="189"/>
      <c r="E1341" s="74"/>
      <c r="F1341" s="75"/>
      <c r="G1341" s="152" t="str">
        <f t="shared" si="21"/>
        <v/>
      </c>
    </row>
    <row r="1342" spans="1:7" s="69" customFormat="1" ht="12.75" customHeight="1" x14ac:dyDescent="0.2">
      <c r="A1342" s="42"/>
      <c r="B1342" s="35" t="s">
        <v>555</v>
      </c>
      <c r="C1342" s="165" t="s">
        <v>7</v>
      </c>
      <c r="D1342" s="189">
        <v>1</v>
      </c>
      <c r="E1342" s="74"/>
      <c r="F1342" s="75"/>
      <c r="G1342" s="152" t="str">
        <f t="shared" si="21"/>
        <v/>
      </c>
    </row>
    <row r="1343" spans="1:7" s="69" customFormat="1" ht="12.75" customHeight="1" x14ac:dyDescent="0.2">
      <c r="A1343" s="42"/>
      <c r="B1343" s="35"/>
      <c r="C1343" s="165"/>
      <c r="D1343" s="189"/>
      <c r="E1343" s="74"/>
      <c r="F1343" s="75"/>
      <c r="G1343" s="152" t="str">
        <f t="shared" si="21"/>
        <v/>
      </c>
    </row>
    <row r="1344" spans="1:7" s="69" customFormat="1" ht="12.75" customHeight="1" x14ac:dyDescent="0.2">
      <c r="A1344" s="42"/>
      <c r="B1344" s="35" t="s">
        <v>595</v>
      </c>
      <c r="C1344" s="165" t="s">
        <v>7</v>
      </c>
      <c r="D1344" s="189">
        <v>1</v>
      </c>
      <c r="E1344" s="74"/>
      <c r="F1344" s="75"/>
      <c r="G1344" s="152" t="str">
        <f t="shared" si="21"/>
        <v/>
      </c>
    </row>
    <row r="1345" spans="1:144" s="69" customFormat="1" ht="12.75" customHeight="1" thickBot="1" x14ac:dyDescent="0.25">
      <c r="A1345" s="42"/>
      <c r="B1345" s="76"/>
      <c r="C1345" s="165"/>
      <c r="D1345" s="189"/>
      <c r="E1345" s="74"/>
      <c r="F1345" s="75"/>
      <c r="G1345" s="162" t="str">
        <f t="shared" si="21"/>
        <v/>
      </c>
    </row>
    <row r="1346" spans="1:144" s="69" customFormat="1" ht="12.75" customHeight="1" x14ac:dyDescent="0.2">
      <c r="A1346" s="42"/>
      <c r="B1346" s="76" t="s">
        <v>605</v>
      </c>
      <c r="C1346" s="165"/>
      <c r="D1346" s="189"/>
      <c r="E1346" s="74"/>
      <c r="F1346" s="137"/>
      <c r="G1346" s="140">
        <f>SUM(G1334:G1345)</f>
        <v>0</v>
      </c>
    </row>
    <row r="1347" spans="1:144" s="69" customFormat="1" ht="12.75" customHeight="1" thickBot="1" x14ac:dyDescent="0.25">
      <c r="A1347" s="42"/>
      <c r="B1347" s="32" t="s">
        <v>8</v>
      </c>
      <c r="C1347" s="165"/>
      <c r="D1347" s="189"/>
      <c r="E1347" s="74"/>
      <c r="F1347" s="75"/>
      <c r="G1347" s="127">
        <f>G1346*0.2</f>
        <v>0</v>
      </c>
    </row>
    <row r="1348" spans="1:144" s="69" customFormat="1" ht="12.75" customHeight="1" thickBot="1" x14ac:dyDescent="0.25">
      <c r="A1348" s="42"/>
      <c r="B1348" s="76" t="s">
        <v>606</v>
      </c>
      <c r="C1348" s="165"/>
      <c r="D1348" s="189"/>
      <c r="E1348" s="74"/>
      <c r="F1348" s="137"/>
      <c r="G1348" s="141">
        <f>G1346*1.2</f>
        <v>0</v>
      </c>
    </row>
    <row r="1349" spans="1:144" s="69" customFormat="1" ht="12.75" customHeight="1" thickTop="1" x14ac:dyDescent="0.2">
      <c r="A1349" s="42"/>
      <c r="B1349" s="76"/>
      <c r="C1349" s="165"/>
      <c r="D1349" s="189"/>
      <c r="E1349" s="74"/>
      <c r="F1349" s="75"/>
      <c r="G1349" s="139"/>
    </row>
    <row r="1350" spans="1:144" s="69" customFormat="1" ht="12.75" customHeight="1" x14ac:dyDescent="0.2">
      <c r="A1350" s="42"/>
      <c r="B1350" s="76"/>
      <c r="C1350" s="165"/>
      <c r="D1350" s="189"/>
      <c r="E1350" s="74"/>
      <c r="F1350" s="75"/>
      <c r="G1350" s="27"/>
    </row>
    <row r="1351" spans="1:144" s="69" customFormat="1" ht="12.75" customHeight="1" x14ac:dyDescent="0.2">
      <c r="A1351" s="42"/>
      <c r="B1351" s="76"/>
      <c r="C1351" s="165"/>
      <c r="D1351" s="189"/>
      <c r="E1351" s="74"/>
      <c r="F1351" s="75"/>
      <c r="G1351" s="27"/>
    </row>
    <row r="1352" spans="1:144" s="69" customFormat="1" ht="12.75" customHeight="1" x14ac:dyDescent="0.2">
      <c r="A1352" s="42"/>
      <c r="B1352" s="76"/>
      <c r="C1352" s="165"/>
      <c r="D1352" s="189"/>
      <c r="E1352" s="74"/>
      <c r="F1352" s="75"/>
      <c r="G1352" s="27"/>
    </row>
    <row r="1353" spans="1:144" s="69" customFormat="1" ht="12.75" customHeight="1" x14ac:dyDescent="0.2">
      <c r="A1353" s="42"/>
      <c r="B1353" s="76"/>
      <c r="C1353" s="165"/>
      <c r="D1353" s="189"/>
      <c r="E1353" s="74"/>
      <c r="F1353" s="75"/>
      <c r="G1353" s="27"/>
    </row>
    <row r="1354" spans="1:144" s="69" customFormat="1" ht="12.75" customHeight="1" x14ac:dyDescent="0.2">
      <c r="A1354" s="42"/>
      <c r="B1354" s="76"/>
      <c r="C1354" s="165"/>
      <c r="D1354" s="189"/>
      <c r="E1354" s="74"/>
      <c r="F1354" s="75"/>
      <c r="G1354" s="27"/>
    </row>
    <row r="1355" spans="1:144" s="86" customFormat="1" ht="12.75" customHeight="1" x14ac:dyDescent="0.2">
      <c r="A1355" s="77"/>
      <c r="B1355" s="78"/>
      <c r="C1355" s="194"/>
      <c r="D1355" s="195"/>
      <c r="E1355" s="79"/>
      <c r="F1355" s="80"/>
      <c r="G1355" s="81"/>
      <c r="H1355" s="83"/>
      <c r="I1355" s="84"/>
      <c r="J1355" s="85"/>
      <c r="K1355" s="82"/>
      <c r="L1355" s="83"/>
      <c r="M1355" s="84"/>
      <c r="N1355" s="85"/>
      <c r="O1355" s="82"/>
      <c r="P1355" s="83"/>
      <c r="Q1355" s="84"/>
      <c r="R1355" s="85"/>
      <c r="S1355" s="82"/>
      <c r="T1355" s="83"/>
      <c r="U1355" s="84"/>
      <c r="V1355" s="85"/>
      <c r="W1355" s="82"/>
      <c r="X1355" s="83"/>
      <c r="Y1355" s="84"/>
      <c r="Z1355" s="85"/>
      <c r="AA1355" s="82"/>
      <c r="AB1355" s="83"/>
      <c r="AC1355" s="84"/>
      <c r="AD1355" s="85"/>
      <c r="AE1355" s="82"/>
      <c r="AF1355" s="83"/>
      <c r="AG1355" s="84"/>
      <c r="AH1355" s="85"/>
      <c r="AI1355" s="82"/>
      <c r="AJ1355" s="83"/>
      <c r="AK1355" s="84"/>
      <c r="AL1355" s="85"/>
      <c r="AM1355" s="82"/>
      <c r="AN1355" s="83"/>
      <c r="AO1355" s="84"/>
      <c r="AP1355" s="85"/>
      <c r="AQ1355" s="82"/>
      <c r="AR1355" s="83"/>
      <c r="AS1355" s="84"/>
      <c r="AT1355" s="85"/>
      <c r="AU1355" s="82"/>
      <c r="AV1355" s="83"/>
      <c r="AW1355" s="84"/>
      <c r="AX1355" s="85"/>
      <c r="AY1355" s="82"/>
      <c r="AZ1355" s="83"/>
      <c r="BA1355" s="84"/>
      <c r="BB1355" s="85"/>
      <c r="BC1355" s="82"/>
      <c r="BD1355" s="83"/>
      <c r="BE1355" s="84"/>
      <c r="BF1355" s="85"/>
      <c r="BG1355" s="82"/>
      <c r="BH1355" s="83"/>
      <c r="BI1355" s="84"/>
      <c r="BJ1355" s="85"/>
      <c r="BK1355" s="82"/>
      <c r="BL1355" s="83"/>
      <c r="BM1355" s="84"/>
      <c r="BN1355" s="85"/>
      <c r="BO1355" s="82"/>
      <c r="BP1355" s="83"/>
      <c r="BQ1355" s="84"/>
      <c r="BR1355" s="85"/>
      <c r="BS1355" s="82"/>
      <c r="BT1355" s="83"/>
      <c r="BU1355" s="84"/>
      <c r="BV1355" s="85"/>
      <c r="BW1355" s="82"/>
      <c r="BX1355" s="83"/>
      <c r="BY1355" s="84"/>
      <c r="BZ1355" s="85"/>
      <c r="CA1355" s="82"/>
      <c r="CB1355" s="83"/>
      <c r="CC1355" s="84"/>
      <c r="CD1355" s="85"/>
      <c r="CE1355" s="82"/>
      <c r="CF1355" s="83"/>
      <c r="CG1355" s="84"/>
      <c r="CH1355" s="85"/>
      <c r="CI1355" s="82"/>
      <c r="CJ1355" s="83"/>
      <c r="CK1355" s="84"/>
      <c r="CL1355" s="85"/>
      <c r="CM1355" s="82"/>
      <c r="CN1355" s="83"/>
      <c r="CO1355" s="84"/>
      <c r="CP1355" s="85"/>
      <c r="CQ1355" s="82"/>
      <c r="CR1355" s="83"/>
      <c r="CS1355" s="84"/>
      <c r="CT1355" s="85"/>
      <c r="CU1355" s="82"/>
      <c r="CV1355" s="83"/>
      <c r="CW1355" s="84"/>
      <c r="CX1355" s="85"/>
      <c r="CY1355" s="82"/>
      <c r="CZ1355" s="83"/>
      <c r="DA1355" s="84"/>
      <c r="DB1355" s="85"/>
      <c r="DC1355" s="82"/>
      <c r="DD1355" s="83"/>
      <c r="DE1355" s="84"/>
      <c r="DF1355" s="85"/>
      <c r="DG1355" s="82"/>
      <c r="DH1355" s="83"/>
      <c r="DI1355" s="84"/>
      <c r="DJ1355" s="85"/>
      <c r="DK1355" s="82"/>
      <c r="DL1355" s="83"/>
      <c r="DM1355" s="84"/>
      <c r="DN1355" s="85"/>
      <c r="DO1355" s="82"/>
      <c r="DP1355" s="83"/>
      <c r="DQ1355" s="84"/>
      <c r="DR1355" s="85"/>
      <c r="DS1355" s="82"/>
      <c r="DT1355" s="83"/>
      <c r="DU1355" s="84"/>
      <c r="DV1355" s="85"/>
      <c r="DW1355" s="82"/>
      <c r="DX1355" s="83"/>
      <c r="DY1355" s="84"/>
      <c r="DZ1355" s="85"/>
      <c r="EA1355" s="82"/>
      <c r="EB1355" s="83"/>
      <c r="EC1355" s="84"/>
      <c r="ED1355" s="85"/>
      <c r="EE1355" s="82"/>
      <c r="EF1355" s="83"/>
      <c r="EG1355" s="84"/>
      <c r="EH1355" s="85"/>
      <c r="EI1355" s="82"/>
      <c r="EJ1355" s="83"/>
      <c r="EK1355" s="84"/>
      <c r="EL1355" s="85"/>
      <c r="EM1355" s="82"/>
      <c r="EN1355" s="83"/>
    </row>
    <row r="1356" spans="1:144" s="94" customFormat="1" ht="12.75" customHeight="1" x14ac:dyDescent="0.2">
      <c r="A1356" s="87"/>
      <c r="B1356" s="88" t="s">
        <v>6</v>
      </c>
      <c r="C1356" s="89"/>
      <c r="D1356" s="90"/>
      <c r="E1356" s="91"/>
      <c r="F1356" s="92"/>
      <c r="G1356" s="93"/>
    </row>
    <row r="1357" spans="1:144" s="94" customFormat="1" ht="12.75" customHeight="1" x14ac:dyDescent="0.2">
      <c r="A1357" s="95"/>
      <c r="B1357" s="96"/>
      <c r="C1357" s="89"/>
      <c r="D1357" s="90"/>
      <c r="E1357" s="91"/>
      <c r="F1357" s="97"/>
      <c r="G1357" s="98"/>
      <c r="H1357" s="86"/>
      <c r="I1357" s="86"/>
      <c r="J1357" s="86"/>
      <c r="K1357" s="86"/>
      <c r="L1357" s="86"/>
      <c r="M1357" s="86"/>
      <c r="N1357" s="86"/>
      <c r="O1357" s="86"/>
      <c r="P1357" s="86"/>
      <c r="Q1357" s="86"/>
      <c r="R1357" s="86"/>
      <c r="S1357" s="86"/>
      <c r="T1357" s="86"/>
      <c r="U1357" s="86"/>
      <c r="V1357" s="86"/>
      <c r="W1357" s="86"/>
      <c r="X1357" s="86"/>
      <c r="Y1357" s="86"/>
      <c r="Z1357" s="86"/>
      <c r="AA1357" s="86"/>
      <c r="AB1357" s="86"/>
      <c r="AC1357" s="86"/>
      <c r="AD1357" s="86"/>
      <c r="AE1357" s="86"/>
      <c r="AF1357" s="86"/>
      <c r="AG1357" s="86"/>
      <c r="AH1357" s="86"/>
      <c r="AI1357" s="86"/>
      <c r="AJ1357" s="86"/>
      <c r="AK1357" s="86"/>
      <c r="AL1357" s="86"/>
      <c r="AM1357" s="86"/>
      <c r="AN1357" s="86"/>
      <c r="AO1357" s="86"/>
      <c r="AP1357" s="86"/>
      <c r="AQ1357" s="86"/>
      <c r="AR1357" s="86"/>
      <c r="AS1357" s="86"/>
      <c r="AT1357" s="86"/>
      <c r="AU1357" s="86"/>
      <c r="AV1357" s="86"/>
      <c r="AW1357" s="86"/>
      <c r="AX1357" s="86"/>
      <c r="AY1357" s="86"/>
      <c r="AZ1357" s="86"/>
      <c r="BA1357" s="86"/>
      <c r="BB1357" s="86"/>
      <c r="BC1357" s="86"/>
      <c r="BD1357" s="86"/>
      <c r="BE1357" s="86"/>
      <c r="BF1357" s="86"/>
      <c r="BG1357" s="86"/>
      <c r="BH1357" s="86"/>
      <c r="BI1357" s="86"/>
      <c r="BJ1357" s="86"/>
      <c r="BK1357" s="86"/>
      <c r="BL1357" s="86"/>
      <c r="BM1357" s="86"/>
      <c r="BN1357" s="86"/>
      <c r="BO1357" s="86"/>
      <c r="BP1357" s="86"/>
      <c r="BQ1357" s="86"/>
      <c r="BR1357" s="86"/>
      <c r="BS1357" s="86"/>
      <c r="BT1357" s="86"/>
      <c r="BU1357" s="86"/>
      <c r="BV1357" s="86"/>
      <c r="BW1357" s="86"/>
      <c r="BX1357" s="86"/>
      <c r="BY1357" s="86"/>
      <c r="BZ1357" s="86"/>
      <c r="CA1357" s="86"/>
      <c r="CB1357" s="86"/>
      <c r="CC1357" s="86"/>
      <c r="CD1357" s="86"/>
      <c r="CE1357" s="86"/>
      <c r="CF1357" s="86"/>
      <c r="CG1357" s="86"/>
      <c r="CH1357" s="86"/>
      <c r="CI1357" s="86"/>
      <c r="CJ1357" s="86"/>
      <c r="CK1357" s="86"/>
      <c r="CL1357" s="86"/>
      <c r="CM1357" s="86"/>
      <c r="CN1357" s="86"/>
      <c r="CO1357" s="86"/>
      <c r="CP1357" s="86"/>
      <c r="CQ1357" s="86"/>
      <c r="CR1357" s="86"/>
      <c r="CS1357" s="86"/>
      <c r="CT1357" s="86"/>
      <c r="CU1357" s="86"/>
      <c r="CV1357" s="86"/>
      <c r="CW1357" s="86"/>
      <c r="CX1357" s="86"/>
      <c r="CY1357" s="86"/>
      <c r="CZ1357" s="86"/>
      <c r="DA1357" s="86"/>
      <c r="DB1357" s="86"/>
      <c r="DC1357" s="86"/>
      <c r="DD1357" s="86"/>
      <c r="DE1357" s="86"/>
      <c r="DF1357" s="86"/>
      <c r="DG1357" s="86"/>
      <c r="DH1357" s="86"/>
      <c r="DI1357" s="86"/>
      <c r="DJ1357" s="86"/>
      <c r="DK1357" s="86"/>
      <c r="DL1357" s="86"/>
      <c r="DM1357" s="86"/>
      <c r="DN1357" s="86"/>
      <c r="DO1357" s="86"/>
      <c r="DP1357" s="86"/>
      <c r="DQ1357" s="86"/>
      <c r="DR1357" s="86"/>
      <c r="DS1357" s="86"/>
      <c r="DT1357" s="86"/>
      <c r="DU1357" s="86"/>
      <c r="DV1357" s="86"/>
      <c r="DW1357" s="86"/>
      <c r="DX1357" s="86"/>
      <c r="DY1357" s="86"/>
      <c r="DZ1357" s="86"/>
      <c r="EA1357" s="86"/>
      <c r="EB1357" s="86"/>
      <c r="EC1357" s="86"/>
      <c r="ED1357" s="86"/>
      <c r="EE1357" s="86"/>
      <c r="EF1357" s="86"/>
      <c r="EG1357" s="86"/>
      <c r="EH1357" s="86"/>
      <c r="EI1357" s="86"/>
      <c r="EJ1357" s="86"/>
      <c r="EK1357" s="86"/>
      <c r="EL1357" s="86"/>
      <c r="EM1357" s="86"/>
      <c r="EN1357" s="86"/>
    </row>
    <row r="1358" spans="1:144" s="94" customFormat="1" ht="63.75" customHeight="1" x14ac:dyDescent="0.2">
      <c r="A1358" s="99"/>
      <c r="B1358" s="100" t="s">
        <v>12</v>
      </c>
      <c r="C1358" s="101"/>
      <c r="D1358" s="102"/>
      <c r="E1358" s="103"/>
      <c r="F1358" s="104"/>
      <c r="G1358" s="105"/>
      <c r="H1358" s="86"/>
      <c r="I1358" s="86"/>
      <c r="J1358" s="86"/>
      <c r="K1358" s="86"/>
      <c r="L1358" s="86"/>
      <c r="M1358" s="86"/>
      <c r="N1358" s="86"/>
      <c r="O1358" s="86"/>
      <c r="P1358" s="86"/>
      <c r="Q1358" s="86"/>
      <c r="R1358" s="86"/>
      <c r="S1358" s="86"/>
      <c r="T1358" s="86"/>
      <c r="U1358" s="86"/>
      <c r="V1358" s="86"/>
      <c r="W1358" s="86"/>
      <c r="X1358" s="86"/>
      <c r="Y1358" s="86"/>
      <c r="Z1358" s="86"/>
      <c r="AA1358" s="86"/>
      <c r="AB1358" s="86"/>
      <c r="AC1358" s="86"/>
      <c r="AD1358" s="86"/>
      <c r="AE1358" s="86"/>
      <c r="AF1358" s="86"/>
      <c r="AG1358" s="86"/>
      <c r="AH1358" s="86"/>
      <c r="AI1358" s="86"/>
      <c r="AJ1358" s="86"/>
      <c r="AK1358" s="86"/>
      <c r="AL1358" s="86"/>
      <c r="AM1358" s="86"/>
      <c r="AN1358" s="86"/>
      <c r="AO1358" s="86"/>
      <c r="AP1358" s="86"/>
      <c r="AQ1358" s="86"/>
      <c r="AR1358" s="86"/>
      <c r="AS1358" s="86"/>
      <c r="AT1358" s="86"/>
      <c r="AU1358" s="86"/>
      <c r="AV1358" s="86"/>
      <c r="AW1358" s="86"/>
      <c r="AX1358" s="86"/>
      <c r="AY1358" s="86"/>
      <c r="AZ1358" s="86"/>
      <c r="BA1358" s="86"/>
      <c r="BB1358" s="86"/>
      <c r="BC1358" s="86"/>
      <c r="BD1358" s="86"/>
      <c r="BE1358" s="86"/>
      <c r="BF1358" s="86"/>
      <c r="BG1358" s="86"/>
      <c r="BH1358" s="86"/>
      <c r="BI1358" s="86"/>
      <c r="BJ1358" s="86"/>
      <c r="BK1358" s="86"/>
      <c r="BL1358" s="86"/>
      <c r="BM1358" s="86"/>
      <c r="BN1358" s="86"/>
      <c r="BO1358" s="86"/>
      <c r="BP1358" s="86"/>
      <c r="BQ1358" s="86"/>
      <c r="BR1358" s="86"/>
      <c r="BS1358" s="86"/>
      <c r="BT1358" s="86"/>
      <c r="BU1358" s="86"/>
      <c r="BV1358" s="86"/>
      <c r="BW1358" s="86"/>
      <c r="BX1358" s="86"/>
      <c r="BY1358" s="86"/>
      <c r="BZ1358" s="86"/>
      <c r="CA1358" s="86"/>
      <c r="CB1358" s="86"/>
      <c r="CC1358" s="86"/>
      <c r="CD1358" s="86"/>
      <c r="CE1358" s="86"/>
      <c r="CF1358" s="86"/>
      <c r="CG1358" s="86"/>
      <c r="CH1358" s="86"/>
      <c r="CI1358" s="86"/>
      <c r="CJ1358" s="86"/>
      <c r="CK1358" s="86"/>
      <c r="CL1358" s="86"/>
      <c r="CM1358" s="86"/>
      <c r="CN1358" s="86"/>
      <c r="CO1358" s="86"/>
      <c r="CP1358" s="86"/>
      <c r="CQ1358" s="86"/>
      <c r="CR1358" s="86"/>
      <c r="CS1358" s="86"/>
      <c r="CT1358" s="86"/>
      <c r="CU1358" s="86"/>
      <c r="CV1358" s="86"/>
      <c r="CW1358" s="86"/>
      <c r="CX1358" s="86"/>
      <c r="CY1358" s="86"/>
      <c r="CZ1358" s="86"/>
      <c r="DA1358" s="86"/>
      <c r="DB1358" s="86"/>
      <c r="DC1358" s="86"/>
      <c r="DD1358" s="86"/>
      <c r="DE1358" s="86"/>
      <c r="DF1358" s="86"/>
      <c r="DG1358" s="86"/>
      <c r="DH1358" s="86"/>
      <c r="DI1358" s="86"/>
      <c r="DJ1358" s="86"/>
      <c r="DK1358" s="86"/>
      <c r="DL1358" s="86"/>
      <c r="DM1358" s="86"/>
      <c r="DN1358" s="86"/>
      <c r="DO1358" s="86"/>
      <c r="DP1358" s="86"/>
      <c r="DQ1358" s="86"/>
      <c r="DR1358" s="86"/>
      <c r="DS1358" s="86"/>
      <c r="DT1358" s="86"/>
      <c r="DU1358" s="86"/>
      <c r="DV1358" s="86"/>
      <c r="DW1358" s="86"/>
      <c r="DX1358" s="86"/>
      <c r="DY1358" s="86"/>
      <c r="DZ1358" s="86"/>
      <c r="EA1358" s="86"/>
      <c r="EB1358" s="86"/>
      <c r="EC1358" s="86"/>
      <c r="ED1358" s="86"/>
      <c r="EE1358" s="86"/>
      <c r="EF1358" s="86"/>
      <c r="EG1358" s="86"/>
      <c r="EH1358" s="86"/>
      <c r="EI1358" s="86"/>
      <c r="EJ1358" s="86"/>
      <c r="EK1358" s="86"/>
      <c r="EL1358" s="86"/>
      <c r="EM1358" s="86"/>
      <c r="EN1358" s="86"/>
    </row>
    <row r="1359" spans="1:144" s="5" customFormat="1" ht="12.75" customHeight="1" x14ac:dyDescent="0.2">
      <c r="A1359" s="106"/>
      <c r="B1359" s="2"/>
      <c r="C1359" s="3"/>
      <c r="D1359" s="1"/>
      <c r="E1359" s="1"/>
      <c r="F1359" s="107"/>
      <c r="G1359" s="108"/>
    </row>
    <row r="1360" spans="1:144" s="5" customFormat="1" ht="12.75" customHeight="1" x14ac:dyDescent="0.2">
      <c r="A1360" s="106"/>
      <c r="B1360" s="2"/>
      <c r="C1360" s="3"/>
      <c r="D1360" s="1"/>
      <c r="E1360" s="1"/>
      <c r="F1360" s="107"/>
      <c r="G1360" s="108"/>
    </row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</sheetData>
  <sheetProtection algorithmName="SHA-512" hashValue="ayS4rGy2wqPiFk8c4w5yOfc3NBLAxZ58M4KUjvUXSjslH2aS2SJCV6UpYUQ+40f7D3MoCgAGoEb4UN6pdHlyzw==" saltValue="WUlrXTSpz/ew9zP8VAItLg==" spinCount="100000" sheet="1" scenarios="1" formatCells="0" formatColumns="0" formatRows="0" insertColumns="0" insertRows="0"/>
  <mergeCells count="2">
    <mergeCell ref="A1:G1"/>
    <mergeCell ref="A3:G3"/>
  </mergeCells>
  <phoneticPr fontId="18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88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</vt:lpstr>
      <vt:lpstr>LOT 12 - CVC</vt:lpstr>
      <vt:lpstr>'LOT 12 - CVC'!_Hlk208929895</vt:lpstr>
      <vt:lpstr>'LOT 12 - CVC'!Impression_des_titres</vt:lpstr>
      <vt:lpstr>'LOT 12 - CVC'!Zone_d_impression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Eugénie DELTOUR</dc:creator>
  <cp:lastModifiedBy>A. VILLEBONNET - IGETEC</cp:lastModifiedBy>
  <cp:lastPrinted>2025-10-09T14:19:49Z</cp:lastPrinted>
  <dcterms:created xsi:type="dcterms:W3CDTF">2017-01-12T14:21:18Z</dcterms:created>
  <dcterms:modified xsi:type="dcterms:W3CDTF">2025-10-10T08:37:18Z</dcterms:modified>
</cp:coreProperties>
</file>